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产品汇总表" sheetId="1" r:id="rId1"/>
    <sheet name="开标一览表 " sheetId="3" r:id="rId2"/>
    <sheet name="耗材" sheetId="4" r:id="rId3"/>
    <sheet name="Sheet1" sheetId="5" r:id="rId4"/>
  </sheets>
  <calcPr calcId="144525"/>
</workbook>
</file>

<file path=xl/sharedStrings.xml><?xml version="1.0" encoding="utf-8"?>
<sst xmlns="http://schemas.openxmlformats.org/spreadsheetml/2006/main" count="369" uniqueCount="153">
  <si>
    <t>投标品牌为：NEC                                      第   六 包：投影仪及主要耗材、配件；（含幕布）（货物名称）</t>
  </si>
  <si>
    <t xml:space="preserve">   </t>
  </si>
  <si>
    <t>投标人名称</t>
  </si>
  <si>
    <t xml:space="preserve"> 品牌</t>
  </si>
  <si>
    <t xml:space="preserve"> 市场价（元）</t>
  </si>
  <si>
    <t xml:space="preserve"> 产品型号</t>
  </si>
  <si>
    <t xml:space="preserve"> 技术参数</t>
  </si>
  <si>
    <t xml:space="preserve"> 节能产品</t>
  </si>
  <si>
    <t xml:space="preserve"> 环保产品</t>
  </si>
  <si>
    <t>( 1台- 10台)</t>
  </si>
  <si>
    <t>( 11台-  20台)</t>
  </si>
  <si>
    <t>( 21台-  50台)</t>
  </si>
  <si>
    <t>交货期</t>
  </si>
  <si>
    <t>协议供货商</t>
  </si>
  <si>
    <t>联系人及联系电话</t>
  </si>
  <si>
    <t>地址</t>
  </si>
  <si>
    <t>优惠率</t>
  </si>
  <si>
    <t>最高限价</t>
  </si>
  <si>
    <t>恩益禧数码应用产品贸易（上海）有限公司</t>
  </si>
  <si>
    <t>NEC</t>
  </si>
  <si>
    <t>NP-CR3250</t>
  </si>
  <si>
    <r>
      <rPr>
        <sz val="9"/>
        <rFont val="宋体"/>
        <charset val="134"/>
        <scheme val="minor"/>
      </rPr>
      <t xml:space="preserve"> 投影技术：1DLP芯片 (0.55英寸，宽高比 4:3)， </t>
    </r>
    <r>
      <rPr>
        <b/>
        <sz val="9"/>
        <rFont val="宋体"/>
        <charset val="134"/>
        <scheme val="minor"/>
      </rPr>
      <t>亮度3300流明</t>
    </r>
    <r>
      <rPr>
        <sz val="9"/>
        <rFont val="宋体"/>
        <charset val="134"/>
        <scheme val="minor"/>
      </rPr>
      <t>，800×600 像素（SVGA），对比度10000:1，投射比 1.94-2.16，灯泡寿命6000小时/4500小时，接口： D-SUB15针输入×1；HDMI×1；复合视频RCA×1；音频3.5mm×1；D-SUB9 RS232×1；USB TYPE B×1，内置扬声器：≥2W，重量：≤2.6KG ，支持3D投影，支持VRT虚拟遥控器功能</t>
    </r>
  </si>
  <si>
    <t>√</t>
  </si>
  <si>
    <t>5日内</t>
  </si>
  <si>
    <t>江西云数科技有限公司</t>
  </si>
  <si>
    <t>张连君13320039559、07936169559</t>
  </si>
  <si>
    <t>江西省上饶市信州区广信大厦A栋215室</t>
  </si>
  <si>
    <t>NP-CR3250X</t>
  </si>
  <si>
    <r>
      <rPr>
        <sz val="9"/>
        <rFont val="宋体"/>
        <charset val="134"/>
        <scheme val="minor"/>
      </rPr>
      <t xml:space="preserve"> 投影技术：1DLP芯片 (0.55英寸，宽高比 4:3)，</t>
    </r>
    <r>
      <rPr>
        <b/>
        <sz val="9"/>
        <rFont val="宋体"/>
        <charset val="134"/>
        <scheme val="minor"/>
      </rPr>
      <t xml:space="preserve"> 亮度3600流明</t>
    </r>
    <r>
      <rPr>
        <sz val="9"/>
        <rFont val="宋体"/>
        <charset val="134"/>
        <scheme val="minor"/>
      </rPr>
      <t>，1024*768 像素（XGA），对比度10000:1，投射比 1.94-2.16，灯泡寿命6000小时/4500小时，接口： D-SUB15针输入×1；HDMI×1；复合视频RCA×1；音频3.5mm×1；D-SUB9 RS232×1；USB TYPE B×1，内置扬声器：≥2W，重量：≤2.6KG ，支持3D投影，支持VRT虚拟遥控器功能</t>
    </r>
  </si>
  <si>
    <t>上饶市易嘉实业有限公司</t>
  </si>
  <si>
    <t xml:space="preserve">  何坤龙 13907938267</t>
  </si>
  <si>
    <t>江西省上饶市信州区凤凰大道670号10幢3-302室</t>
  </si>
  <si>
    <t>NP-CR3100H</t>
  </si>
  <si>
    <r>
      <rPr>
        <sz val="9"/>
        <rFont val="宋体"/>
        <charset val="134"/>
        <scheme val="minor"/>
      </rPr>
      <t>投影技术：1DLP 芯片（0.65 英寸，显示宽高比 16:9)， 亮度</t>
    </r>
    <r>
      <rPr>
        <b/>
        <sz val="9"/>
        <rFont val="宋体"/>
        <charset val="134"/>
        <scheme val="minor"/>
      </rPr>
      <t>3300流明</t>
    </r>
    <r>
      <rPr>
        <sz val="9"/>
        <rFont val="宋体"/>
        <charset val="134"/>
        <scheme val="minor"/>
      </rPr>
      <t>，1920*1080像素（Full HD），对比度8000:1，投射比 1.48-1.62，灯泡寿命6000小时/4500小时，接口： VGA输入×1；HDMI×1；复合视频RCA×1；音频3.5mm×1； RS232×1；MiniUSB B（用于升级），内置扬声器：≥2W，重量≤2.6KG ，支持3D投影，支持VRT虚拟遥控器功能,六色色轮极致色彩，支持梯形校正</t>
    </r>
  </si>
  <si>
    <t>上饶市佳亿通贸易有限公司</t>
  </si>
  <si>
    <t>许力13979300045、07938225208</t>
  </si>
  <si>
    <t>江西省上饶市信州区南门路10号2-201</t>
  </si>
  <si>
    <t xml:space="preserve">NP-CR2105X </t>
  </si>
  <si>
    <r>
      <rPr>
        <sz val="9"/>
        <rFont val="宋体"/>
        <charset val="134"/>
        <scheme val="minor"/>
      </rPr>
      <t>投影技术：液晶3LCD(0.63英寸，宽高比 4:3)</t>
    </r>
    <r>
      <rPr>
        <b/>
        <sz val="9"/>
        <rFont val="宋体"/>
        <charset val="134"/>
        <scheme val="minor"/>
      </rPr>
      <t>亮度3400流明，1024×768 像素（XGA）</t>
    </r>
    <r>
      <rPr>
        <sz val="9"/>
        <rFont val="宋体"/>
        <charset val="134"/>
        <scheme val="minor"/>
      </rPr>
      <t xml:space="preserve">，对比度16000:1，投射比 1.5-1.8，灯泡寿命20000小时/10000小时，接口 1*VGA（输入、输出），1*HDMI，1*视频(RCA)，1*RJ-45，USB*A型，USB*B型，1*RS232，冲突风冷技术,3.1KG  </t>
    </r>
  </si>
  <si>
    <t>江西煜辉实业有限公司</t>
  </si>
  <si>
    <t>王旭辉13870382838、07938118556</t>
  </si>
  <si>
    <t>江西省上饶市信州区中山路42号1幢2-102室</t>
  </si>
  <si>
    <t xml:space="preserve">NP-CR2200X </t>
  </si>
  <si>
    <r>
      <rPr>
        <sz val="9"/>
        <rFont val="宋体"/>
        <charset val="134"/>
        <scheme val="minor"/>
      </rPr>
      <t>投影技术：液晶3LCD(0.63英寸，宽高比 4:3)</t>
    </r>
    <r>
      <rPr>
        <b/>
        <sz val="9"/>
        <rFont val="宋体"/>
        <charset val="134"/>
        <scheme val="minor"/>
      </rPr>
      <t>亮度3700流明，1024×768 像素（XGA）</t>
    </r>
    <r>
      <rPr>
        <sz val="9"/>
        <rFont val="宋体"/>
        <charset val="134"/>
        <scheme val="minor"/>
      </rPr>
      <t>，对比度16000:1，投射比 1.5-1.8，灯泡寿命20000小时/10000小时，接口 1*VGA输入，1*VGA输出），2*HDMI，1*视频(RCA),1*(L/R)RCA音频，1*RJ-45 USB*A型，USB*B型 1*RS232，2*3.5mm音频（输入、输出）,内置扬声器 16瓦，3.1KG</t>
    </r>
  </si>
  <si>
    <t>上饶市蓝锐数码科技有限公司</t>
  </si>
  <si>
    <t>兰美娟18970376529、07938310261</t>
  </si>
  <si>
    <t>江西省上饶市信州区赣东北大道27号龙江电脑城</t>
  </si>
  <si>
    <t xml:space="preserve">NP-CR2315X </t>
  </si>
  <si>
    <r>
      <rPr>
        <sz val="9"/>
        <rFont val="宋体"/>
        <charset val="134"/>
        <scheme val="minor"/>
      </rPr>
      <t>投影技术：液晶3LCD(0.63英寸，宽高比 4:3)</t>
    </r>
    <r>
      <rPr>
        <b/>
        <sz val="9"/>
        <rFont val="宋体"/>
        <charset val="134"/>
        <scheme val="minor"/>
      </rPr>
      <t>亮度4400流明，1024×768 像素（XGA）</t>
    </r>
    <r>
      <rPr>
        <sz val="9"/>
        <rFont val="宋体"/>
        <charset val="134"/>
        <scheme val="minor"/>
      </rPr>
      <t>，对比度16000:1，投射比 1.5-1.8，灯泡寿命20000小时/10000小时，接口 2*VGA（输入、输出），2*HDMI，1*视频(RCA),1*(L/R)RCA音频， 1*RJ-45 USB*A型，USB*B型 1*RS232，2*3.5mm音频（输入、输出） 内置扬声器 16瓦,冲突风冷技术, 3.1KG</t>
    </r>
  </si>
  <si>
    <t>上饶市创新虹力科技有限公司</t>
  </si>
  <si>
    <t>高云 13307035299、07938207978</t>
  </si>
  <si>
    <t>上饶市信州区中山路1号金洋帆710室</t>
  </si>
  <si>
    <t>NP-CR2300W</t>
  </si>
  <si>
    <r>
      <rPr>
        <sz val="9"/>
        <rFont val="宋体"/>
        <charset val="134"/>
        <scheme val="minor"/>
      </rPr>
      <t>投影技术：液晶3LCD(0.64英寸显示宽高比 16:10）,</t>
    </r>
    <r>
      <rPr>
        <b/>
        <sz val="9"/>
        <rFont val="宋体"/>
        <charset val="134"/>
        <scheme val="minor"/>
      </rPr>
      <t>亮度4100流明，1280×800 像素（WXGA）</t>
    </r>
    <r>
      <rPr>
        <sz val="9"/>
        <rFont val="宋体"/>
        <charset val="134"/>
        <scheme val="minor"/>
      </rPr>
      <t>，对比度16000:1，投射比 1.5-1.8，灯泡寿命20000小时/10000小时，接口 2*VGA（输入、输出），2*HDMI，1*视频(RCA),1*(L/R)RCA音频， 1*RJ-45 USB*A型，USB*B型 1*RS232，2*3.5mm音频（输入、输出） 内置扬声器 16瓦,冲突风冷技术, 3.1KG</t>
    </r>
  </si>
  <si>
    <t>上饶市鑫通方科技有限公司</t>
  </si>
  <si>
    <t>龚华良18179336999</t>
  </si>
  <si>
    <t>江西省上饶市信州区亿升广场第二层数码区58-59</t>
  </si>
  <si>
    <t>NP-CR2300U</t>
  </si>
  <si>
    <r>
      <rPr>
        <sz val="9"/>
        <rFont val="宋体"/>
        <charset val="134"/>
        <scheme val="minor"/>
      </rPr>
      <t>投影技术：液晶3LCD(0.64英寸，宽高比16:10)</t>
    </r>
    <r>
      <rPr>
        <b/>
        <sz val="9"/>
        <rFont val="宋体"/>
        <charset val="134"/>
        <scheme val="minor"/>
      </rPr>
      <t>亮度4200流明，1920×1200（WUXGA）</t>
    </r>
    <r>
      <rPr>
        <sz val="9"/>
        <rFont val="宋体"/>
        <charset val="134"/>
        <scheme val="minor"/>
      </rPr>
      <t>，对比度16000:1，投射比 1.2-2.0，灯泡寿命20000小时/10000小时，接口 2*VGA（输入、输出），2*HDMI，1*视频(RCA),1*(L/R)RCA音频， 1*RJ-45 USB*A型，USB*B型 1*RS232，2*3.5mm音频（输入、输出） 内置扬声器16W，冲突风冷技术,3.5KG，</t>
    </r>
  </si>
  <si>
    <t>NP-CA4400X</t>
  </si>
  <si>
    <r>
      <rPr>
        <sz val="9"/>
        <rFont val="宋体"/>
        <charset val="134"/>
        <scheme val="minor"/>
      </rPr>
      <t>投影技术：液晶3LCD(0.63英寸，宽高比 4:3)</t>
    </r>
    <r>
      <rPr>
        <b/>
        <sz val="9"/>
        <rFont val="宋体"/>
        <charset val="134"/>
        <scheme val="minor"/>
      </rPr>
      <t>亮度4700流明，1024×768 像素（XGA）</t>
    </r>
    <r>
      <rPr>
        <sz val="9"/>
        <rFont val="宋体"/>
        <charset val="134"/>
        <scheme val="minor"/>
      </rPr>
      <t>，对比度16000:1，</t>
    </r>
    <r>
      <rPr>
        <b/>
        <sz val="9"/>
        <rFont val="宋体"/>
        <charset val="134"/>
        <scheme val="minor"/>
      </rPr>
      <t>1.7倍光学变焦，投射比 1.3-2.2</t>
    </r>
    <r>
      <rPr>
        <sz val="9"/>
        <rFont val="宋体"/>
        <charset val="134"/>
        <scheme val="minor"/>
      </rPr>
      <t>，灯泡寿命20000小时/10000小时，接口 2*VGA（输入、输出），2*HDMI，1*视频(RCA),1*(L/R)RCA音频， 1*RJ-45 USB*A型，USB*B型 1*RS232，2*3.5mm音频（输入、输出） 内置扬声器 16瓦,冲突风冷技术, 3.3KG</t>
    </r>
  </si>
  <si>
    <t>NP-CF6500X</t>
  </si>
  <si>
    <r>
      <rPr>
        <sz val="9"/>
        <rFont val="宋体"/>
        <charset val="134"/>
        <scheme val="minor"/>
      </rPr>
      <t>投影技术：3LCD（0.63 英寸，显示宽高比 4:3)，</t>
    </r>
    <r>
      <rPr>
        <b/>
        <sz val="9"/>
        <rFont val="宋体"/>
        <charset val="134"/>
        <scheme val="minor"/>
      </rPr>
      <t>亮度：5500流明，分辨率：XGA(1024*768)</t>
    </r>
    <r>
      <rPr>
        <sz val="9"/>
        <rFont val="宋体"/>
        <charset val="134"/>
        <scheme val="minor"/>
      </rPr>
      <t>，对比度18000:1，投射比 1.3-2.2,灯泡寿命8000小时/4000小时,HDMI*2, 2*VGA（输入、输出），1*视频(RCA),1*(L/R)RCA音频， 1*RJ-45 USB*A型，USB*B型 1*RS232，2*3.5mm音频（输入、输出）20W喇叭，光学镜头位移：垂直 0~50%，水平 ±15%,1.7倍变焦，垂直/水平梯形校正，枕型校正，四点几何校正,冲突风冷技术,重量：≤4.7KG,具有U盘直读功能</t>
    </r>
  </si>
  <si>
    <t>NP-P604X+</t>
  </si>
  <si>
    <r>
      <rPr>
        <sz val="9"/>
        <rFont val="宋体"/>
        <charset val="134"/>
        <scheme val="minor"/>
      </rPr>
      <t>投影技术：3LCD（0.63 英寸，显示宽高比 4:3)，</t>
    </r>
    <r>
      <rPr>
        <b/>
        <sz val="9"/>
        <rFont val="宋体"/>
        <charset val="134"/>
        <scheme val="minor"/>
      </rPr>
      <t>亮度：6000流明</t>
    </r>
    <r>
      <rPr>
        <sz val="9"/>
        <rFont val="宋体"/>
        <charset val="134"/>
        <scheme val="minor"/>
      </rPr>
      <t>，分辨率：XGA(1024*768)，对比度20000:1，投射比 1.3-2.2,灯泡寿命8000小时/4000小时,HDMI*2, 2*VGA（输入、输出），1*视频(RCA),1*(L/R)RCA音频， 1*RJ-45 USB*A型，USB*B型 1*RS232，2*3.5mm音频（输入、输出）20W喇叭，光学镜头位移：垂直 0~50%，水平 ±15%,1.7倍变焦，垂直/水平梯形校正，枕型校正，四点几何校正,冲突风冷技术,重量：≤4.7KG,具有U盘直读功能</t>
    </r>
  </si>
  <si>
    <t>NP-CF6600W</t>
  </si>
  <si>
    <r>
      <rPr>
        <sz val="9"/>
        <rFont val="宋体"/>
        <charset val="134"/>
        <scheme val="minor"/>
      </rPr>
      <t>投影技术：3LCD（0.64 英寸，显示宽高比 16:10)</t>
    </r>
    <r>
      <rPr>
        <b/>
        <sz val="9"/>
        <rFont val="宋体"/>
        <charset val="134"/>
        <scheme val="minor"/>
      </rPr>
      <t>亮度：5500流明，分辨率：WXGA(1280*800)</t>
    </r>
    <r>
      <rPr>
        <sz val="9"/>
        <rFont val="宋体"/>
        <charset val="134"/>
        <scheme val="minor"/>
      </rPr>
      <t>，对比度20000:1，投射比 1.2-2.1,灯泡寿命8000小时/4000小时,HDMI*2,2*VGA（输入、输出），1*视频(RCA),1*(L/R)RCA音频， 1*RJ-45 USB*A型，USB*B型 1*RS232，1个HDBaseT，2*3.5mm音频（输入、输出）20W喇叭，光学镜头位移：垂直 0~50%，水平 ±15%,1.7倍变焦，垂直/水平梯形校正，枕型校正，四点几何校正,冲突风冷技术,重量：≤4.7KG,具有U盘直读功能,HDBaseT</t>
    </r>
  </si>
  <si>
    <t>NP-CF6600U</t>
  </si>
  <si>
    <r>
      <rPr>
        <sz val="9"/>
        <rFont val="宋体"/>
        <charset val="134"/>
        <scheme val="minor"/>
      </rPr>
      <t>投影技术：3LCD（0.64 英寸，显示宽高比 16:10)</t>
    </r>
    <r>
      <rPr>
        <b/>
        <sz val="9"/>
        <rFont val="宋体"/>
        <charset val="134"/>
        <scheme val="minor"/>
      </rPr>
      <t>亮度：5600流明，分辨率：WXGA(1920*1200)</t>
    </r>
    <r>
      <rPr>
        <sz val="9"/>
        <rFont val="宋体"/>
        <charset val="134"/>
        <scheme val="minor"/>
      </rPr>
      <t>，对比度20000:1，投射比 1.2-2.0,灯泡寿命8000小时/4000小时,HDMI*2,2*VGA（输入、输出），1*视频(RCA),1*(L/R)RCA音频， 1*RJ-45 USB*A型，USB*B型 1*RS232，1个HDBaseT，2*3.5mm音频（输入、输出）20W喇叭，光学镜头位移：垂直 0~50%，水平 ±15%,1.6倍变焦，垂直/水平梯形校正，枕型校正，四点几何校正,冲突风冷技术,重量：≤4.8KG,具有U盘直读功能,HDBaseT</t>
    </r>
  </si>
  <si>
    <t>NP-CS3300WL(激光光源)</t>
  </si>
  <si>
    <t>投影技术：DLP激光（0.65 英寸，显示宽高比 16:10），4000流明，1280*800，支持4K@60Hz显示，对比度300000:1,投射比0.52，蓝光3D技术，标准20000小时/节能30000小时，接口：VGA*1,HDMI2.0*1 HDMI1.4*1,视频RCA*1 3.5mm音频*2(输入,输出)，A型USB*1，B型*1，RS232*1，扬声器10W，全密闭光引擎防尘结构，支持六轴色彩校正，支持7*24小时运行，垂直和水平梯形及四角校正，HDR高动态范围,可多角度安装，DICOM显示，光源功率可调节，4.4KG</t>
  </si>
  <si>
    <t>NP-CS3300HL(激光光源)</t>
  </si>
  <si>
    <t>投影技术：DLP激光（0.65 英寸，显示宽高比 16:9），3500流明，1920*1080，支持4K@60Hz显示，对比度300000:1,投射比0.5，蓝光3D技术，标准20000小时/节能30000小时，接口：VGA*1,HDMI2.0*1 HDMI1.4*1,视频RCA*1 3.5mm音频*2(输入,输出)，A型USB*1，B型*1，RS232*1，扬声器10W，全密闭光引擎防尘结构，支持六轴色彩校正，支持7*24小时运行，垂直和水平梯形及四角校正，HDR高动态范围,可多角度安装，DICOM显示，光源功率可调节，4.4KG</t>
  </si>
  <si>
    <t xml:space="preserve">NP-CS5500HL(激光光源)  </t>
  </si>
  <si>
    <t>投影技术：DLP激光（0.65 英寸，显示宽高比 16:9），5000流明，1920*1080，支持4K@60Hz显示，对比度300000:1,投射比0.8，蓝光3D技术，标准20000小时/节能30000小时，接口：VGA*2输入,VGA*1输出,HDMI2.0*1 HDMI1.4*1,1*S-Video,视频RCA*1，3.5mm音频*3(输入,麦克风，输出),A型USB*1,1*RJ45,RS232*1 扬声器10W*2，全密闭光引擎防尘结构，支持六轴色彩校正，支持7*24小时运行，垂直和水平梯形及四角校正，HDR高动态范围,可多角度安装，DICOM显示，光源功率可调节，5.5KG</t>
  </si>
  <si>
    <t xml:space="preserve">NP-CR3400WL(激光光源)   </t>
  </si>
  <si>
    <t>投影机技术:1DLP (0.65英寸，宽高比 16:10)，1280*800，支持4K@60Hz显示，亮度4600流明，投射比1.47-2.35，对比度300000:1，标准20000小时/节能30000小时，接口：VGA*1,HDMI2.0*1 HDMI1.4*1,视频RCA*1 3.5mm音频*2(输入,输出)，A型USB*1，B型*1，RS232*1，扬声器10W，镜头垂直位移：0%-12%，蓝光3D技术，全密闭光引擎防尘结构，支持六轴色彩校正，支持7*24小时运行，垂直和水平梯形及四角校正，HDR高动态范围,可多角度安装，DICOM显示，光源功率可调节，4.4KG</t>
  </si>
  <si>
    <t>NP-CR3400HL(激光光源)</t>
  </si>
  <si>
    <t>投影机技术:1DLP (0.65英寸，宽高比 16:9)，1920*1080，支持4K@60Hz显示，亮度4200流明，投射比1.4-2.24，对比度300000:1，标准20000小时/节能30000小时，接口：VGA*1,HDMI2.0*1 HDMI1.4*1,视频RCA*1 3.5mm音频*2(输入,输出)，A型USB*1，B型*1，RS232*1，扬声器10W，镜头垂直位移：0%-16%，蓝光3D技术，全密闭光引擎防尘结构，支持六轴色彩校正，支持7*24小时运行，垂直和水平梯形及四角校正，HDR高动态范围,可多角度安装，DICOM显示，光源功率可调节，4.4KG</t>
  </si>
  <si>
    <t>NP-CG6400WL(激光光源)</t>
  </si>
  <si>
    <r>
      <rPr>
        <sz val="9"/>
        <rFont val="宋体"/>
        <charset val="134"/>
        <scheme val="minor"/>
      </rPr>
      <t>投影机术:液晶3LCD激光0.64英寸（显示高宽比16:10）,</t>
    </r>
    <r>
      <rPr>
        <b/>
        <sz val="9"/>
        <rFont val="宋体"/>
        <charset val="134"/>
        <scheme val="minor"/>
      </rPr>
      <t>亮度4700流明，1280×800 像素（WXGA）</t>
    </r>
    <r>
      <rPr>
        <sz val="9"/>
        <rFont val="宋体"/>
        <charset val="134"/>
        <scheme val="minor"/>
      </rPr>
      <t>,对比度450000:1,投射比1.2-2.1,镜头移动水平：±0.26H，垂直：0~55%,亮度4700流明,光源激光二极管20000小时 接口:VGA×1/HDMI×2/RJ-45（100BASE-TX）USB1个A型（5.V/2.0A电源），16W,1个B型（维修专用）RS232*1 3.5mm音频*2(输入,输出),CCT全密闭内循环防尘散热技术+冲突风冷专利技术，一级能效和高色域投影机双重认证 顶级降噪技术，无机液晶板和无机荧光轮技术,兼容4K超高清输出，支持无线网络多画面显示功能，智能网络管理，垂直纵向安装。</t>
    </r>
  </si>
  <si>
    <t>NP-CG6400UL (激光光源)</t>
  </si>
  <si>
    <r>
      <rPr>
        <sz val="9"/>
        <rFont val="宋体"/>
        <charset val="134"/>
        <scheme val="minor"/>
      </rPr>
      <t>投影机术:液晶3LCD激光0.64英寸（显示高宽比16:10）,</t>
    </r>
    <r>
      <rPr>
        <b/>
        <sz val="9"/>
        <rFont val="宋体"/>
        <charset val="134"/>
        <scheme val="minor"/>
      </rPr>
      <t>亮度4700流明，1920×1200 像素（WUXGA）</t>
    </r>
    <r>
      <rPr>
        <sz val="9"/>
        <rFont val="宋体"/>
        <charset val="134"/>
        <scheme val="minor"/>
      </rPr>
      <t>,对比度450000:1,投射比1.2-2.0,镜头移动水平：±0.29H，垂直：0~60%,亮度4700流明,光源激光二极管20000小时 接口:VGA×1/HDMI×2/RJ-45（100BASE-TX）USB1个A型（5.V/2.0A电源），16W,1个B型（维修专用）RS232*1 3.5mm音频*2(输入,输出),CCT全密闭内循环防尘散热技术+冲突风冷专利技术，一级能效和高色域投影机双重认证 顶级降噪技术，无机液晶板和无机荧光轮技术,兼容4K超高清输出，支持无线网络多画面显示功能，智能网络管理，垂直纵向安装。</t>
    </r>
  </si>
  <si>
    <t>NP-CG6500XL (激光光源)</t>
  </si>
  <si>
    <r>
      <rPr>
        <sz val="9"/>
        <rFont val="宋体"/>
        <charset val="134"/>
        <scheme val="minor"/>
      </rPr>
      <t>投影机术:液晶3LCD激光0.63英寸（显示高宽比4:3）</t>
    </r>
    <r>
      <rPr>
        <b/>
        <sz val="9"/>
        <rFont val="宋体"/>
        <charset val="134"/>
        <scheme val="minor"/>
      </rPr>
      <t>,亮度5400流明，1024×768 像素（XGA）</t>
    </r>
    <r>
      <rPr>
        <sz val="9"/>
        <rFont val="宋体"/>
        <charset val="134"/>
        <scheme val="minor"/>
      </rPr>
      <t>,对比度500000:1,投射比1.3-2.2,镜头移动水平：±0.28H，垂直：0~50%,亮度5400流明,光源激光二极管20000小时 接口:VGA×1/HDMI×2/RJ-45（100BASE-TX）USB1个A型（5.V/2.0A电源），16W,1个B型（维修专用）RS232*1 3.5mm音频*2(输入,输出),CCT全密闭内循环防尘散热技术+冲突风冷专利技术，一级能效和高色域投影机双重认证 顶级降噪技术，无机液晶板和无机荧光轮技术,兼容4K超高清输出，支持无线网络多画面显示功能，智能网络管理，垂直纵向安装。</t>
    </r>
  </si>
  <si>
    <t>NP-CG6500WL (激光光源)</t>
  </si>
  <si>
    <r>
      <rPr>
        <sz val="9"/>
        <rFont val="宋体"/>
        <charset val="134"/>
        <scheme val="minor"/>
      </rPr>
      <t>投影机术:液晶3LCD激光0.64英寸（显示高宽比16:10）,</t>
    </r>
    <r>
      <rPr>
        <b/>
        <sz val="9"/>
        <rFont val="宋体"/>
        <charset val="134"/>
        <scheme val="minor"/>
      </rPr>
      <t>亮度5200流明，1280×800 像素（WXGA）</t>
    </r>
    <r>
      <rPr>
        <sz val="9"/>
        <rFont val="宋体"/>
        <charset val="134"/>
        <scheme val="minor"/>
      </rPr>
      <t>,对比度500000:1,投射比1.2-2.0,镜头移动水平：±0.29H，垂直：0-0.60V</t>
    </r>
    <r>
      <rPr>
        <b/>
        <sz val="9"/>
        <rFont val="宋体"/>
        <charset val="134"/>
        <scheme val="minor"/>
      </rPr>
      <t>,亮度5200流明</t>
    </r>
    <r>
      <rPr>
        <sz val="9"/>
        <rFont val="宋体"/>
        <charset val="134"/>
        <scheme val="minor"/>
      </rPr>
      <t>,光源激光二极管20000小时 接口:VGA×1  HDMI×2  HDBaseT/Ethernet（RJ-45）,RJ-45（100BASE-TX）USB1个A型（5.V/2.0A电源），1个B型（维修专用）RS232*1 3.5mm音频*2(输入,输出),CCT全密闭内循环防尘散热技术+冲突风冷专利技术 一级能效和高色域投影机双重认证 顶级降噪技术，无机液晶板和无机荧光轮技术, 画中画显示</t>
    </r>
  </si>
  <si>
    <t>NP-CG6500UL (激光光源)</t>
  </si>
  <si>
    <r>
      <rPr>
        <sz val="9"/>
        <rFont val="宋体"/>
        <charset val="134"/>
        <scheme val="minor"/>
      </rPr>
      <t>投影机术:液晶3LCD激光0.64寸（显示高宽比16:10）,</t>
    </r>
    <r>
      <rPr>
        <b/>
        <sz val="9"/>
        <rFont val="宋体"/>
        <charset val="134"/>
        <scheme val="minor"/>
      </rPr>
      <t>亮度5200流明，1920×1200 像素（WUXGA）</t>
    </r>
    <r>
      <rPr>
        <sz val="9"/>
        <rFont val="宋体"/>
        <charset val="134"/>
        <scheme val="minor"/>
      </rPr>
      <t>,对比度500000:1,投射比1.2-2.0,镜头移动水平：±0.29H，垂直：0-0.60V,</t>
    </r>
    <r>
      <rPr>
        <b/>
        <sz val="9"/>
        <rFont val="宋体"/>
        <charset val="134"/>
        <scheme val="minor"/>
      </rPr>
      <t>亮度5200流明</t>
    </r>
    <r>
      <rPr>
        <sz val="9"/>
        <rFont val="宋体"/>
        <charset val="134"/>
        <scheme val="minor"/>
      </rPr>
      <t>,光源激光二极管20000小时 接口:VGA×1  HDMI×2  HDBaseT/Ethernet（RJ-45）,RJ-45（100BASE-TX）USB1个A型（5.V/2.0A电源），1个B型（维修专用）RS232*1 3.5mm音频*2(输入,输出),CCT全密闭内循环防尘散热技术+冲突风冷专利技术 一级能效和高色域投影机双重认证 顶级降噪技术，无机液晶板和无机荧光轮技术, 画中画显示</t>
    </r>
  </si>
  <si>
    <t>NP-CK4055X（短焦投影）</t>
  </si>
  <si>
    <r>
      <rPr>
        <b/>
        <sz val="9"/>
        <rFont val="宋体"/>
        <charset val="134"/>
        <scheme val="minor"/>
      </rPr>
      <t>亮度3100流明、1024*768标清分辨率（4:3）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、3LCD技术、15000:1对比度，接口丰富，内置垂直和水平梯形校正及四点校正，灯泡寿命可达10000小时，冲突风冷技术,重约3.8公斤，</t>
    </r>
    <r>
      <rPr>
        <b/>
        <sz val="9"/>
        <rFont val="宋体"/>
        <charset val="134"/>
        <scheme val="minor"/>
      </rPr>
      <t>仅75公分投80寸画面。</t>
    </r>
  </si>
  <si>
    <t>NP-CK4155X（短焦投影）</t>
  </si>
  <si>
    <r>
      <rPr>
        <b/>
        <sz val="9"/>
        <rFont val="宋体"/>
        <charset val="134"/>
        <scheme val="minor"/>
      </rPr>
      <t>亮度3300流明、1024*768标清分辨率（4:3）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、3LCD技术、15000:1对比度，接口丰富，内置垂直和水平梯形校正及四点校正，灯泡寿命可达10000小时，冲突风冷技术,重约3.8公斤，</t>
    </r>
    <r>
      <rPr>
        <b/>
        <sz val="9"/>
        <rFont val="宋体"/>
        <charset val="134"/>
        <scheme val="minor"/>
      </rPr>
      <t>仅75公分投80寸画面。</t>
    </r>
  </si>
  <si>
    <t>NP-CK4255X（短焦投影）</t>
  </si>
  <si>
    <r>
      <rPr>
        <b/>
        <sz val="9"/>
        <rFont val="宋体"/>
        <charset val="134"/>
        <scheme val="minor"/>
      </rPr>
      <t>亮度3700流明、1024*768标清分辨率（4:3）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、3LCD技术、15000:1对比度，接口丰富，内置垂直和水平梯形校正及四点校正，灯泡寿命可达10000小时，冲突风冷技术,重约3.8公斤，</t>
    </r>
    <r>
      <rPr>
        <b/>
        <sz val="9"/>
        <rFont val="宋体"/>
        <charset val="134"/>
        <scheme val="minor"/>
      </rPr>
      <t>仅75公分投80寸画面。</t>
    </r>
  </si>
  <si>
    <t>NP-CK4155W（短焦投影）</t>
  </si>
  <si>
    <r>
      <rPr>
        <b/>
        <sz val="9"/>
        <rFont val="宋体"/>
        <charset val="134"/>
        <scheme val="minor"/>
      </rPr>
      <t>亮度3500流明、1280*800高清分辨率（16:10）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、3LCD技术、15000:1对比度，接口丰富，内置垂直和水平梯形校正及四点校正，灯泡寿命可达10000小时，冲突风冷技术,重约3.8公斤，</t>
    </r>
    <r>
      <rPr>
        <b/>
        <sz val="9"/>
        <rFont val="宋体"/>
        <charset val="134"/>
        <scheme val="minor"/>
      </rPr>
      <t>仅79公分投80寸画面。</t>
    </r>
  </si>
  <si>
    <t>NP-CM4150X（短焦投影）</t>
  </si>
  <si>
    <r>
      <rPr>
        <b/>
        <sz val="9"/>
        <rFont val="宋体"/>
        <charset val="134"/>
        <scheme val="minor"/>
      </rPr>
      <t>亮度3300流明、1024*768标清分辨率（4:3）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、3LCD技术、15000:1对比度，接口丰富，内置垂直和水平梯形校正及四点校正，灯泡寿命可达10000小时，冲突风冷技术,重约3.8公斤，</t>
    </r>
    <r>
      <rPr>
        <b/>
        <sz val="9"/>
        <rFont val="宋体"/>
        <charset val="134"/>
        <scheme val="minor"/>
      </rPr>
      <t>仅65公分投80寸画面。</t>
    </r>
  </si>
  <si>
    <t>NP-CM4151X（短焦投影）</t>
  </si>
  <si>
    <r>
      <rPr>
        <b/>
        <sz val="9"/>
        <rFont val="宋体"/>
        <charset val="134"/>
        <scheme val="minor"/>
      </rPr>
      <t>亮度3500流明、1024*768标清分辨率（4:3）</t>
    </r>
    <r>
      <rPr>
        <sz val="9"/>
        <rFont val="宋体"/>
        <charset val="134"/>
        <scheme val="minor"/>
      </rPr>
      <t>、3LCD技术、15000:1对比度，接口丰富，内置垂直和水平梯形校正及四点校正，灯泡寿命可达10000小时，冲突风冷技术,重约3.8公斤，</t>
    </r>
    <r>
      <rPr>
        <b/>
        <sz val="9"/>
        <rFont val="宋体"/>
        <charset val="134"/>
        <scheme val="minor"/>
      </rPr>
      <t>仅65公分投80寸画面。</t>
    </r>
  </si>
  <si>
    <t>NP-CU4200XD（新光源超短焦）</t>
  </si>
  <si>
    <r>
      <rPr>
        <b/>
        <sz val="9"/>
        <rFont val="宋体"/>
        <charset val="134"/>
        <scheme val="minor"/>
      </rPr>
      <t>亮度3700流明、1024*768标清分辨率（4:3）</t>
    </r>
    <r>
      <rPr>
        <sz val="9"/>
        <rFont val="宋体"/>
        <charset val="134"/>
        <scheme val="minor"/>
      </rPr>
      <t>、200000:1对比度，HLD固态新光源寿命</t>
    </r>
    <r>
      <rPr>
        <b/>
        <sz val="9"/>
        <rFont val="宋体"/>
        <charset val="134"/>
        <scheme val="minor"/>
      </rPr>
      <t>可达20000小时</t>
    </r>
    <r>
      <rPr>
        <sz val="9"/>
        <rFont val="宋体"/>
        <charset val="134"/>
        <scheme val="minor"/>
      </rPr>
      <t>，蓝光少，更护眼，更高亮度，更丰富的色彩，接口丰富，支持镜头位移，光学变焦，内置垂直和水平梯形校正及四点校正，重约10.7公斤，仅24.3公分投80寸画面。</t>
    </r>
  </si>
  <si>
    <t>NP-CU4300XD（新光源超短焦）</t>
  </si>
  <si>
    <r>
      <rPr>
        <b/>
        <sz val="9"/>
        <rFont val="宋体"/>
        <charset val="134"/>
        <scheme val="minor"/>
      </rPr>
      <t>4200流明、1024*768标清分辨率（4:3）</t>
    </r>
    <r>
      <rPr>
        <sz val="9"/>
        <rFont val="宋体"/>
        <charset val="134"/>
        <scheme val="minor"/>
      </rPr>
      <t>、200000:1对比度，HLD固态新光源寿命可达</t>
    </r>
    <r>
      <rPr>
        <b/>
        <sz val="9"/>
        <rFont val="宋体"/>
        <charset val="134"/>
        <scheme val="minor"/>
      </rPr>
      <t>20000小时</t>
    </r>
    <r>
      <rPr>
        <sz val="9"/>
        <rFont val="宋体"/>
        <charset val="134"/>
        <scheme val="minor"/>
      </rPr>
      <t>，蓝光少，更护眼，更高亮度，更丰富的色彩，接口丰富，支持镜头位移，光学变焦，内置垂直和水平梯形校正及四点校正，重约10.7公斤，仅24.3公分投80寸画面。</t>
    </r>
  </si>
  <si>
    <t>NP-CU4200WD（新光源超短焦）</t>
  </si>
  <si>
    <r>
      <rPr>
        <b/>
        <sz val="9"/>
        <rFont val="宋体"/>
        <charset val="134"/>
        <scheme val="minor"/>
      </rPr>
      <t>4200流明、1280*800高清分辨率（16:10）</t>
    </r>
    <r>
      <rPr>
        <sz val="9"/>
        <rFont val="宋体"/>
        <charset val="134"/>
        <scheme val="minor"/>
      </rPr>
      <t>、200000:1对比度，HLD固态新光源寿命可达</t>
    </r>
    <r>
      <rPr>
        <b/>
        <sz val="9"/>
        <rFont val="宋体"/>
        <charset val="134"/>
        <scheme val="minor"/>
      </rPr>
      <t>20000小时</t>
    </r>
    <r>
      <rPr>
        <sz val="9"/>
        <rFont val="宋体"/>
        <charset val="134"/>
        <scheme val="minor"/>
      </rPr>
      <t>，蓝光少，更护眼，更高亮度，更丰富的色彩，接口丰富，支持镜头位移，光学变焦，内置垂直和水平梯形校正及四点校正，重约10.7公斤，仅24.3公分投80寸画面。</t>
    </r>
  </si>
  <si>
    <t>第  6  包：   投影机及配件耗材   （货物名称）</t>
  </si>
  <si>
    <t>序号</t>
  </si>
  <si>
    <t>货物名称</t>
  </si>
  <si>
    <t>品牌</t>
  </si>
  <si>
    <t>市场价格段</t>
  </si>
  <si>
    <r>
      <rPr>
        <sz val="10"/>
        <color theme="1"/>
        <rFont val="宋体"/>
        <charset val="134"/>
        <scheme val="minor"/>
      </rPr>
      <t>优惠率</t>
    </r>
    <r>
      <rPr>
        <sz val="10"/>
        <color theme="1"/>
        <rFont val="宋体"/>
        <charset val="134"/>
      </rPr>
      <t>%</t>
    </r>
  </si>
  <si>
    <t>(元)</t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</si>
  <si>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 xml:space="preserve">  10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</si>
  <si>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 xml:space="preserve">  20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</si>
  <si>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 xml:space="preserve"> 21 </t>
    </r>
    <r>
      <rPr>
        <sz val="10"/>
        <color theme="1"/>
        <rFont val="宋体"/>
        <charset val="134"/>
      </rPr>
      <t>-</t>
    </r>
    <r>
      <rPr>
        <u/>
        <sz val="10"/>
        <color theme="1"/>
        <rFont val="宋体"/>
        <charset val="134"/>
      </rPr>
      <t xml:space="preserve">50 </t>
    </r>
    <r>
      <rPr>
        <sz val="10"/>
        <color theme="1"/>
        <rFont val="宋体"/>
        <charset val="134"/>
      </rPr>
      <t>台)</t>
    </r>
  </si>
  <si>
    <r>
      <rPr>
        <b/>
        <u/>
        <sz val="12"/>
        <color theme="1"/>
        <rFont val="宋体"/>
        <charset val="134"/>
        <scheme val="minor"/>
      </rPr>
      <t>投影仪及主要耗材、配件；（含幕布）</t>
    </r>
    <r>
      <rPr>
        <b/>
        <u/>
        <sz val="12"/>
        <color theme="1"/>
        <rFont val="宋体"/>
        <charset val="134"/>
      </rPr>
      <t>（</t>
    </r>
  </si>
  <si>
    <t>2000-3000</t>
  </si>
  <si>
    <t>3000-9000</t>
  </si>
  <si>
    <t>9001-20000</t>
  </si>
  <si>
    <t>20001-50000</t>
  </si>
  <si>
    <t xml:space="preserve"> </t>
  </si>
  <si>
    <t>四、耗材、配件、选购件报价一览表</t>
  </si>
  <si>
    <t>第 六 包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</si>
  <si>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</si>
  <si>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</si>
  <si>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</si>
  <si>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</si>
  <si>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</si>
  <si>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</si>
  <si>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</si>
  <si>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电动幕布</t>
  </si>
  <si>
    <t>投影机</t>
  </si>
  <si>
    <t>红叶84寸电动4：3</t>
  </si>
  <si>
    <t>一年</t>
  </si>
  <si>
    <t>红叶100寸电动4：3</t>
  </si>
  <si>
    <t>红叶120寸电动4：3</t>
  </si>
  <si>
    <t>红叶150寸电动4：3</t>
  </si>
  <si>
    <t>红叶180寸电动4：3</t>
  </si>
  <si>
    <t>红叶200寸电动4：3</t>
  </si>
  <si>
    <t>红叶84寸电动16：9</t>
  </si>
  <si>
    <t>红叶100寸电动16：9</t>
  </si>
  <si>
    <t>红叶120寸电动16：9</t>
  </si>
  <si>
    <t>红叶150寸电动16：9</t>
  </si>
  <si>
    <t>绿叶84寸电动4：3</t>
  </si>
  <si>
    <t>绿叶100寸电动4：3</t>
  </si>
  <si>
    <t>绿叶120寸电动4：3</t>
  </si>
  <si>
    <t>绿叶150寸电动4：3</t>
  </si>
  <si>
    <t>奥丽华84寸电动4：3</t>
  </si>
  <si>
    <t>奥丽华100寸电动4：3</t>
  </si>
  <si>
    <t>奥丽华120寸电动4：3</t>
  </si>
  <si>
    <t>奥丽华150寸电动4：3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</si>
</sst>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\¥#,##0.00;\¥\-#,##0.00"/>
    <numFmt numFmtId="177" formatCode="\¥#,##0;\¥\-#,##0"/>
  </numFmts>
  <fonts count="3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Arial"/>
      <charset val="134"/>
    </font>
    <font>
      <sz val="1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</font>
    <font>
      <u/>
      <sz val="10"/>
      <color theme="1"/>
      <name val="宋体"/>
      <charset val="134"/>
    </font>
    <font>
      <b/>
      <u/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2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16" borderId="7" applyNumberFormat="0" applyAlignment="0" applyProtection="0">
      <alignment vertical="center"/>
    </xf>
    <xf numFmtId="0" fontId="33" fillId="16" borderId="11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center" indent="1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justify" vertical="center" indent="2"/>
    </xf>
    <xf numFmtId="0" fontId="10" fillId="3" borderId="0" xfId="0" applyFont="1" applyFill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indent="2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77" fontId="11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2" fillId="3" borderId="0" xfId="0" applyFont="1" applyFill="1">
      <alignment vertical="center"/>
    </xf>
    <xf numFmtId="0" fontId="14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176" fontId="13" fillId="0" borderId="1" xfId="0" applyNumberFormat="1" applyFont="1" applyBorder="1" applyAlignment="1">
      <alignment horizontal="left" vertical="center" wrapText="1"/>
    </xf>
    <xf numFmtId="176" fontId="13" fillId="0" borderId="1" xfId="0" applyNumberFormat="1" applyFont="1" applyBorder="1" applyAlignment="1">
      <alignment horizontal="left" vertical="center"/>
    </xf>
    <xf numFmtId="0" fontId="14" fillId="0" borderId="1" xfId="0" applyFont="1" applyBorder="1">
      <alignment vertical="center"/>
    </xf>
    <xf numFmtId="0" fontId="1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8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tabSelected="1" workbookViewId="0">
      <selection activeCell="D38" sqref="D38"/>
    </sheetView>
  </sheetViews>
  <sheetFormatPr defaultColWidth="9" defaultRowHeight="13.5"/>
  <cols>
    <col min="1" max="1" width="7.375" customWidth="1"/>
    <col min="2" max="2" width="6.75" customWidth="1"/>
    <col min="3" max="3" width="7.875" style="26" customWidth="1"/>
    <col min="4" max="4" width="10.75" customWidth="1"/>
    <col min="5" max="5" width="23" customWidth="1"/>
    <col min="6" max="6" width="6.25" customWidth="1"/>
    <col min="7" max="7" width="5.5" customWidth="1"/>
    <col min="8" max="8" width="5.75" style="27" customWidth="1"/>
    <col min="9" max="9" width="9.875" style="27" customWidth="1"/>
    <col min="10" max="10" width="6.25" style="27" customWidth="1"/>
    <col min="11" max="11" width="10.625" style="27" customWidth="1"/>
    <col min="12" max="12" width="5.875" style="27" customWidth="1"/>
    <col min="13" max="13" width="10.625" style="27" customWidth="1"/>
    <col min="14" max="14" width="5.5" customWidth="1"/>
    <col min="15" max="15" width="7.875" customWidth="1"/>
    <col min="16" max="16" width="6.375" customWidth="1"/>
  </cols>
  <sheetData>
    <row r="1" ht="14.25" spans="1:18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ht="15" spans="1:1">
      <c r="A2" s="29" t="s">
        <v>1</v>
      </c>
    </row>
    <row r="3" ht="15" customHeight="1" spans="1:18">
      <c r="A3" s="30" t="s">
        <v>2</v>
      </c>
      <c r="B3" s="30" t="s">
        <v>3</v>
      </c>
      <c r="C3" s="31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2" t="s">
        <v>9</v>
      </c>
      <c r="I3" s="32"/>
      <c r="J3" s="32" t="s">
        <v>10</v>
      </c>
      <c r="K3" s="32"/>
      <c r="L3" s="32" t="s">
        <v>11</v>
      </c>
      <c r="M3" s="32"/>
      <c r="N3" s="41" t="s">
        <v>12</v>
      </c>
      <c r="O3" s="41" t="s">
        <v>13</v>
      </c>
      <c r="P3" s="41" t="s">
        <v>14</v>
      </c>
      <c r="Q3" s="41" t="s">
        <v>15</v>
      </c>
      <c r="R3" s="46"/>
    </row>
    <row r="4" ht="21.75" customHeight="1" spans="1:18">
      <c r="A4" s="30"/>
      <c r="B4" s="30"/>
      <c r="C4" s="31"/>
      <c r="D4" s="30"/>
      <c r="E4" s="30"/>
      <c r="F4" s="30"/>
      <c r="G4" s="30"/>
      <c r="H4" s="32" t="s">
        <v>16</v>
      </c>
      <c r="I4" s="42" t="s">
        <v>17</v>
      </c>
      <c r="J4" s="32" t="s">
        <v>16</v>
      </c>
      <c r="K4" s="42" t="s">
        <v>17</v>
      </c>
      <c r="L4" s="32" t="s">
        <v>16</v>
      </c>
      <c r="M4" s="42" t="s">
        <v>17</v>
      </c>
      <c r="N4" s="41"/>
      <c r="O4" s="41"/>
      <c r="P4" s="41"/>
      <c r="Q4" s="41"/>
      <c r="R4" s="47"/>
    </row>
    <row r="5" ht="117.75" customHeight="1" spans="1:18">
      <c r="A5" s="30" t="s">
        <v>18</v>
      </c>
      <c r="B5" s="30" t="s">
        <v>19</v>
      </c>
      <c r="C5" s="33">
        <v>4099</v>
      </c>
      <c r="D5" s="34" t="s">
        <v>20</v>
      </c>
      <c r="E5" s="32" t="s">
        <v>21</v>
      </c>
      <c r="F5" s="35" t="s">
        <v>22</v>
      </c>
      <c r="G5" s="35" t="s">
        <v>22</v>
      </c>
      <c r="H5" s="36">
        <v>0.06</v>
      </c>
      <c r="I5" s="43">
        <f>C5*0.94</f>
        <v>3853.06</v>
      </c>
      <c r="J5" s="36">
        <v>0.07</v>
      </c>
      <c r="K5" s="43">
        <f>C5*0.93</f>
        <v>3812.07</v>
      </c>
      <c r="L5" s="36">
        <v>0.1</v>
      </c>
      <c r="M5" s="43">
        <f>C5*0.9</f>
        <v>3689.1</v>
      </c>
      <c r="N5" s="32" t="s">
        <v>23</v>
      </c>
      <c r="O5" s="32" t="s">
        <v>24</v>
      </c>
      <c r="P5" s="32" t="s">
        <v>25</v>
      </c>
      <c r="Q5" s="32" t="s">
        <v>26</v>
      </c>
      <c r="R5" s="47"/>
    </row>
    <row r="6" ht="117.75" customHeight="1" spans="1:17">
      <c r="A6" s="30" t="s">
        <v>18</v>
      </c>
      <c r="B6" s="30" t="s">
        <v>19</v>
      </c>
      <c r="C6" s="33">
        <v>4999</v>
      </c>
      <c r="D6" s="34" t="s">
        <v>27</v>
      </c>
      <c r="E6" s="32" t="s">
        <v>28</v>
      </c>
      <c r="F6" s="35" t="s">
        <v>22</v>
      </c>
      <c r="G6" s="35" t="s">
        <v>22</v>
      </c>
      <c r="H6" s="36">
        <v>0.06</v>
      </c>
      <c r="I6" s="43">
        <f>C6*0.94</f>
        <v>4699.06</v>
      </c>
      <c r="J6" s="36">
        <v>0.07</v>
      </c>
      <c r="K6" s="43">
        <f>C6*0.93</f>
        <v>4649.07</v>
      </c>
      <c r="L6" s="36">
        <v>0.1</v>
      </c>
      <c r="M6" s="43">
        <f>C6*0.9</f>
        <v>4499.1</v>
      </c>
      <c r="N6" s="32" t="s">
        <v>23</v>
      </c>
      <c r="O6" s="32" t="s">
        <v>29</v>
      </c>
      <c r="P6" s="32" t="s">
        <v>30</v>
      </c>
      <c r="Q6" s="32" t="s">
        <v>31</v>
      </c>
    </row>
    <row r="7" ht="111" customHeight="1" spans="1:17">
      <c r="A7" s="30" t="s">
        <v>18</v>
      </c>
      <c r="B7" s="30" t="s">
        <v>19</v>
      </c>
      <c r="C7" s="33">
        <v>9699</v>
      </c>
      <c r="D7" s="34" t="s">
        <v>32</v>
      </c>
      <c r="E7" s="32" t="s">
        <v>33</v>
      </c>
      <c r="F7" s="35" t="s">
        <v>22</v>
      </c>
      <c r="G7" s="35" t="s">
        <v>22</v>
      </c>
      <c r="H7" s="36">
        <v>0.08</v>
      </c>
      <c r="I7" s="44">
        <f>C7*0.92</f>
        <v>8923.08</v>
      </c>
      <c r="J7" s="36">
        <v>0.09</v>
      </c>
      <c r="K7" s="44">
        <f>C7*0.91</f>
        <v>8826.09</v>
      </c>
      <c r="L7" s="36">
        <v>0.12</v>
      </c>
      <c r="M7" s="44">
        <f>C7*0.88</f>
        <v>8535.12</v>
      </c>
      <c r="N7" s="32" t="s">
        <v>23</v>
      </c>
      <c r="O7" s="32" t="s">
        <v>34</v>
      </c>
      <c r="P7" s="32" t="s">
        <v>35</v>
      </c>
      <c r="Q7" s="32" t="s">
        <v>36</v>
      </c>
    </row>
    <row r="8" ht="117.75" customHeight="1" spans="1:17">
      <c r="A8" s="30" t="s">
        <v>18</v>
      </c>
      <c r="B8" s="30" t="s">
        <v>19</v>
      </c>
      <c r="C8" s="33">
        <v>5999</v>
      </c>
      <c r="D8" s="34" t="s">
        <v>37</v>
      </c>
      <c r="E8" s="32" t="s">
        <v>38</v>
      </c>
      <c r="F8" s="35" t="s">
        <v>22</v>
      </c>
      <c r="G8" s="35" t="s">
        <v>22</v>
      </c>
      <c r="H8" s="36">
        <v>0.06</v>
      </c>
      <c r="I8" s="43">
        <f>C8*0.94</f>
        <v>5639.06</v>
      </c>
      <c r="J8" s="36">
        <v>0.07</v>
      </c>
      <c r="K8" s="43">
        <f>C8*0.93</f>
        <v>5579.07</v>
      </c>
      <c r="L8" s="36">
        <v>0.1</v>
      </c>
      <c r="M8" s="43">
        <f>C8*0.9</f>
        <v>5399.1</v>
      </c>
      <c r="N8" s="32" t="s">
        <v>23</v>
      </c>
      <c r="O8" s="32" t="s">
        <v>39</v>
      </c>
      <c r="P8" s="32" t="s">
        <v>40</v>
      </c>
      <c r="Q8" s="32" t="s">
        <v>41</v>
      </c>
    </row>
    <row r="9" ht="117.75" customHeight="1" spans="1:17">
      <c r="A9" s="30" t="s">
        <v>18</v>
      </c>
      <c r="B9" s="30" t="s">
        <v>19</v>
      </c>
      <c r="C9" s="33">
        <v>7699</v>
      </c>
      <c r="D9" s="34" t="s">
        <v>42</v>
      </c>
      <c r="E9" s="32" t="s">
        <v>43</v>
      </c>
      <c r="F9" s="35" t="s">
        <v>22</v>
      </c>
      <c r="G9" s="35" t="s">
        <v>22</v>
      </c>
      <c r="H9" s="36">
        <v>0.06</v>
      </c>
      <c r="I9" s="43">
        <f>C9*0.94</f>
        <v>7237.06</v>
      </c>
      <c r="J9" s="36">
        <v>0.07</v>
      </c>
      <c r="K9" s="43">
        <f>C9*0.93</f>
        <v>7160.07</v>
      </c>
      <c r="L9" s="36">
        <v>0.1</v>
      </c>
      <c r="M9" s="43">
        <f>C9*0.9</f>
        <v>6929.1</v>
      </c>
      <c r="N9" s="32" t="s">
        <v>23</v>
      </c>
      <c r="O9" s="32" t="s">
        <v>44</v>
      </c>
      <c r="P9" s="32" t="s">
        <v>45</v>
      </c>
      <c r="Q9" s="32" t="s">
        <v>46</v>
      </c>
    </row>
    <row r="10" ht="144" customHeight="1" spans="1:17">
      <c r="A10" s="30" t="s">
        <v>18</v>
      </c>
      <c r="B10" s="30" t="s">
        <v>19</v>
      </c>
      <c r="C10" s="33">
        <v>13999</v>
      </c>
      <c r="D10" s="34" t="s">
        <v>47</v>
      </c>
      <c r="E10" s="32" t="s">
        <v>48</v>
      </c>
      <c r="F10" s="35" t="s">
        <v>22</v>
      </c>
      <c r="G10" s="35" t="s">
        <v>22</v>
      </c>
      <c r="H10" s="36">
        <v>0.08</v>
      </c>
      <c r="I10" s="44">
        <f t="shared" ref="I10:I16" si="0">C10*0.92</f>
        <v>12879.08</v>
      </c>
      <c r="J10" s="36">
        <v>0.09</v>
      </c>
      <c r="K10" s="44">
        <f t="shared" ref="K10:K15" si="1">C10*0.91</f>
        <v>12739.09</v>
      </c>
      <c r="L10" s="36">
        <v>0.12</v>
      </c>
      <c r="M10" s="44">
        <f>C10*0.88</f>
        <v>12319.12</v>
      </c>
      <c r="N10" s="32" t="s">
        <v>23</v>
      </c>
      <c r="O10" s="32" t="s">
        <v>49</v>
      </c>
      <c r="P10" s="32" t="s">
        <v>50</v>
      </c>
      <c r="Q10" s="32" t="s">
        <v>51</v>
      </c>
    </row>
    <row r="11" ht="127.5" customHeight="1" spans="1:17">
      <c r="A11" s="30" t="s">
        <v>18</v>
      </c>
      <c r="B11" s="30" t="s">
        <v>19</v>
      </c>
      <c r="C11" s="33">
        <v>15299</v>
      </c>
      <c r="D11" s="34" t="s">
        <v>52</v>
      </c>
      <c r="E11" s="32" t="s">
        <v>53</v>
      </c>
      <c r="F11" s="35" t="s">
        <v>22</v>
      </c>
      <c r="G11" s="35" t="s">
        <v>22</v>
      </c>
      <c r="H11" s="36">
        <v>0.08</v>
      </c>
      <c r="I11" s="44">
        <f t="shared" ref="I11:I15" si="2">C11*0.92</f>
        <v>14075.08</v>
      </c>
      <c r="J11" s="36">
        <v>0.09</v>
      </c>
      <c r="K11" s="44">
        <f t="shared" si="1"/>
        <v>13922.09</v>
      </c>
      <c r="L11" s="36">
        <v>0.12</v>
      </c>
      <c r="M11" s="44">
        <f t="shared" ref="M11:M27" si="3">C11*0.88</f>
        <v>13463.12</v>
      </c>
      <c r="N11" s="32" t="s">
        <v>23</v>
      </c>
      <c r="O11" s="32" t="s">
        <v>54</v>
      </c>
      <c r="P11" s="32" t="s">
        <v>55</v>
      </c>
      <c r="Q11" s="32" t="s">
        <v>56</v>
      </c>
    </row>
    <row r="12" ht="137.25" customHeight="1" spans="1:17">
      <c r="A12" s="30" t="s">
        <v>18</v>
      </c>
      <c r="B12" s="30" t="s">
        <v>19</v>
      </c>
      <c r="C12" s="33">
        <v>17999</v>
      </c>
      <c r="D12" s="34" t="s">
        <v>57</v>
      </c>
      <c r="E12" s="32" t="s">
        <v>58</v>
      </c>
      <c r="F12" s="35" t="s">
        <v>22</v>
      </c>
      <c r="G12" s="35" t="s">
        <v>22</v>
      </c>
      <c r="H12" s="36">
        <v>0.08</v>
      </c>
      <c r="I12" s="44">
        <f t="shared" si="2"/>
        <v>16559.08</v>
      </c>
      <c r="J12" s="36">
        <v>0.09</v>
      </c>
      <c r="K12" s="44">
        <f t="shared" ref="K12:K14" si="4">C12*0.91</f>
        <v>16379.09</v>
      </c>
      <c r="L12" s="36">
        <v>0.12</v>
      </c>
      <c r="M12" s="44">
        <f t="shared" ref="M12:M14" si="5">C12*0.88</f>
        <v>15839.12</v>
      </c>
      <c r="N12" s="32" t="s">
        <v>23</v>
      </c>
      <c r="O12" s="32"/>
      <c r="P12" s="32"/>
      <c r="Q12" s="32"/>
    </row>
    <row r="13" ht="137.25" customHeight="1" spans="1:17">
      <c r="A13" s="30" t="s">
        <v>18</v>
      </c>
      <c r="B13" s="30" t="s">
        <v>19</v>
      </c>
      <c r="C13" s="33">
        <v>15699</v>
      </c>
      <c r="D13" s="34" t="s">
        <v>59</v>
      </c>
      <c r="E13" s="32" t="s">
        <v>60</v>
      </c>
      <c r="F13" s="35" t="s">
        <v>22</v>
      </c>
      <c r="G13" s="35" t="s">
        <v>22</v>
      </c>
      <c r="H13" s="36">
        <v>0.08</v>
      </c>
      <c r="I13" s="44">
        <f t="shared" ref="I13" si="6">C13*0.92</f>
        <v>14443.08</v>
      </c>
      <c r="J13" s="36">
        <v>0.09</v>
      </c>
      <c r="K13" s="44">
        <f t="shared" ref="K13" si="7">C13*0.91</f>
        <v>14286.09</v>
      </c>
      <c r="L13" s="36">
        <v>0.12</v>
      </c>
      <c r="M13" s="44">
        <f t="shared" ref="M13" si="8">C13*0.88</f>
        <v>13815.12</v>
      </c>
      <c r="N13" s="32" t="s">
        <v>23</v>
      </c>
      <c r="O13" s="32"/>
      <c r="P13" s="32"/>
      <c r="Q13" s="32"/>
    </row>
    <row r="14" ht="111" customHeight="1" spans="1:17">
      <c r="A14" s="30" t="s">
        <v>18</v>
      </c>
      <c r="B14" s="30" t="s">
        <v>19</v>
      </c>
      <c r="C14" s="33">
        <v>18888</v>
      </c>
      <c r="D14" s="34" t="s">
        <v>61</v>
      </c>
      <c r="E14" s="32" t="s">
        <v>62</v>
      </c>
      <c r="F14" s="35" t="s">
        <v>22</v>
      </c>
      <c r="G14" s="35" t="s">
        <v>22</v>
      </c>
      <c r="H14" s="36">
        <v>0.08</v>
      </c>
      <c r="I14" s="44">
        <f t="shared" si="2"/>
        <v>17376.96</v>
      </c>
      <c r="J14" s="36">
        <v>0.09</v>
      </c>
      <c r="K14" s="44">
        <f t="shared" si="4"/>
        <v>17188.08</v>
      </c>
      <c r="L14" s="36">
        <v>0.12</v>
      </c>
      <c r="M14" s="44">
        <f t="shared" si="5"/>
        <v>16621.44</v>
      </c>
      <c r="N14" s="32" t="s">
        <v>23</v>
      </c>
      <c r="O14" s="45"/>
      <c r="P14" s="45"/>
      <c r="Q14" s="45"/>
    </row>
    <row r="15" ht="111" customHeight="1" spans="1:17">
      <c r="A15" s="30" t="s">
        <v>18</v>
      </c>
      <c r="B15" s="30" t="s">
        <v>19</v>
      </c>
      <c r="C15" s="33">
        <v>22888</v>
      </c>
      <c r="D15" s="34" t="s">
        <v>63</v>
      </c>
      <c r="E15" s="32" t="s">
        <v>64</v>
      </c>
      <c r="F15" s="35" t="s">
        <v>22</v>
      </c>
      <c r="G15" s="35" t="s">
        <v>22</v>
      </c>
      <c r="H15" s="36">
        <v>0.08</v>
      </c>
      <c r="I15" s="44">
        <f t="shared" si="2"/>
        <v>21056.96</v>
      </c>
      <c r="J15" s="36">
        <v>0.09</v>
      </c>
      <c r="K15" s="44">
        <f t="shared" si="1"/>
        <v>20828.08</v>
      </c>
      <c r="L15" s="36">
        <v>0.12</v>
      </c>
      <c r="M15" s="44">
        <f t="shared" si="3"/>
        <v>20141.44</v>
      </c>
      <c r="N15" s="32" t="s">
        <v>23</v>
      </c>
      <c r="O15" s="45"/>
      <c r="P15" s="45"/>
      <c r="Q15" s="45"/>
    </row>
    <row r="16" ht="111" customHeight="1" spans="1:17">
      <c r="A16" s="30" t="s">
        <v>18</v>
      </c>
      <c r="B16" s="30" t="s">
        <v>19</v>
      </c>
      <c r="C16" s="33">
        <v>21888</v>
      </c>
      <c r="D16" s="34" t="s">
        <v>65</v>
      </c>
      <c r="E16" s="32" t="s">
        <v>66</v>
      </c>
      <c r="F16" s="35" t="s">
        <v>22</v>
      </c>
      <c r="G16" s="35" t="s">
        <v>22</v>
      </c>
      <c r="H16" s="36">
        <v>0.08</v>
      </c>
      <c r="I16" s="44">
        <f t="shared" si="0"/>
        <v>20136.96</v>
      </c>
      <c r="J16" s="36">
        <v>0.09</v>
      </c>
      <c r="K16" s="44">
        <f t="shared" ref="K16:K27" si="9">C16*0.91</f>
        <v>19918.08</v>
      </c>
      <c r="L16" s="36">
        <v>0.12</v>
      </c>
      <c r="M16" s="44">
        <f t="shared" ref="M16:M26" si="10">C16*0.88</f>
        <v>19261.44</v>
      </c>
      <c r="N16" s="32" t="s">
        <v>23</v>
      </c>
      <c r="O16" s="45"/>
      <c r="P16" s="45"/>
      <c r="Q16" s="45"/>
    </row>
    <row r="17" ht="208.5" customHeight="1" spans="1:17">
      <c r="A17" s="30" t="s">
        <v>18</v>
      </c>
      <c r="B17" s="30" t="s">
        <v>19</v>
      </c>
      <c r="C17" s="33">
        <v>39888</v>
      </c>
      <c r="D17" s="34" t="s">
        <v>67</v>
      </c>
      <c r="E17" s="32" t="s">
        <v>68</v>
      </c>
      <c r="F17" s="35" t="s">
        <v>22</v>
      </c>
      <c r="G17" s="35" t="s">
        <v>22</v>
      </c>
      <c r="H17" s="36">
        <v>0.08</v>
      </c>
      <c r="I17" s="44">
        <f t="shared" ref="I17:I27" si="11">C17*0.92</f>
        <v>36696.96</v>
      </c>
      <c r="J17" s="36">
        <v>0.09</v>
      </c>
      <c r="K17" s="44">
        <f t="shared" si="9"/>
        <v>36298.08</v>
      </c>
      <c r="L17" s="36">
        <v>0.12</v>
      </c>
      <c r="M17" s="44">
        <f t="shared" si="10"/>
        <v>35101.44</v>
      </c>
      <c r="N17" s="32" t="s">
        <v>23</v>
      </c>
      <c r="O17" s="45"/>
      <c r="P17" s="45"/>
      <c r="Q17" s="45"/>
    </row>
    <row r="18" ht="111" customHeight="1" spans="1:17">
      <c r="A18" s="30" t="s">
        <v>18</v>
      </c>
      <c r="B18" s="30" t="s">
        <v>19</v>
      </c>
      <c r="C18" s="33">
        <v>19999</v>
      </c>
      <c r="D18" s="34" t="s">
        <v>69</v>
      </c>
      <c r="E18" s="32" t="s">
        <v>70</v>
      </c>
      <c r="F18" s="35" t="s">
        <v>22</v>
      </c>
      <c r="G18" s="35" t="s">
        <v>22</v>
      </c>
      <c r="H18" s="36">
        <v>0.08</v>
      </c>
      <c r="I18" s="44">
        <f t="shared" si="11"/>
        <v>18399.08</v>
      </c>
      <c r="J18" s="36">
        <v>0.09</v>
      </c>
      <c r="K18" s="44">
        <f t="shared" si="9"/>
        <v>18199.09</v>
      </c>
      <c r="L18" s="36">
        <v>0.12</v>
      </c>
      <c r="M18" s="44">
        <f t="shared" si="10"/>
        <v>17599.12</v>
      </c>
      <c r="N18" s="32" t="s">
        <v>23</v>
      </c>
      <c r="O18" s="45"/>
      <c r="P18" s="45"/>
      <c r="Q18" s="45"/>
    </row>
    <row r="19" ht="111" customHeight="1" spans="1:17">
      <c r="A19" s="30" t="s">
        <v>18</v>
      </c>
      <c r="B19" s="30" t="s">
        <v>19</v>
      </c>
      <c r="C19" s="33">
        <v>22999</v>
      </c>
      <c r="D19" s="34" t="s">
        <v>71</v>
      </c>
      <c r="E19" s="32" t="s">
        <v>72</v>
      </c>
      <c r="F19" s="35" t="s">
        <v>22</v>
      </c>
      <c r="G19" s="35" t="s">
        <v>22</v>
      </c>
      <c r="H19" s="36">
        <v>0.08</v>
      </c>
      <c r="I19" s="44">
        <f t="shared" si="11"/>
        <v>21159.08</v>
      </c>
      <c r="J19" s="36">
        <v>0.09</v>
      </c>
      <c r="K19" s="44">
        <f t="shared" si="9"/>
        <v>20929.09</v>
      </c>
      <c r="L19" s="36">
        <v>0.12</v>
      </c>
      <c r="M19" s="44">
        <f t="shared" si="10"/>
        <v>20239.12</v>
      </c>
      <c r="N19" s="32" t="s">
        <v>23</v>
      </c>
      <c r="O19" s="45"/>
      <c r="P19" s="45"/>
      <c r="Q19" s="45"/>
    </row>
    <row r="20" ht="111" customHeight="1" spans="1:17">
      <c r="A20" s="30" t="s">
        <v>18</v>
      </c>
      <c r="B20" s="30" t="s">
        <v>19</v>
      </c>
      <c r="C20" s="33">
        <v>33999</v>
      </c>
      <c r="D20" s="34" t="s">
        <v>73</v>
      </c>
      <c r="E20" s="32" t="s">
        <v>74</v>
      </c>
      <c r="F20" s="35" t="s">
        <v>22</v>
      </c>
      <c r="G20" s="35" t="s">
        <v>22</v>
      </c>
      <c r="H20" s="36">
        <v>0.08</v>
      </c>
      <c r="I20" s="44">
        <f t="shared" si="11"/>
        <v>31279.08</v>
      </c>
      <c r="J20" s="36">
        <v>0.09</v>
      </c>
      <c r="K20" s="44">
        <f t="shared" si="9"/>
        <v>30939.09</v>
      </c>
      <c r="L20" s="36">
        <v>0.12</v>
      </c>
      <c r="M20" s="44">
        <f t="shared" si="10"/>
        <v>29919.12</v>
      </c>
      <c r="N20" s="32" t="s">
        <v>23</v>
      </c>
      <c r="O20" s="45"/>
      <c r="P20" s="45"/>
      <c r="Q20" s="45"/>
    </row>
    <row r="21" ht="111" customHeight="1" spans="1:17">
      <c r="A21" s="30" t="s">
        <v>18</v>
      </c>
      <c r="B21" s="30" t="s">
        <v>19</v>
      </c>
      <c r="C21" s="33">
        <v>19999</v>
      </c>
      <c r="D21" s="34" t="s">
        <v>75</v>
      </c>
      <c r="E21" s="32" t="s">
        <v>76</v>
      </c>
      <c r="F21" s="35" t="s">
        <v>22</v>
      </c>
      <c r="G21" s="35" t="s">
        <v>22</v>
      </c>
      <c r="H21" s="36">
        <v>0.08</v>
      </c>
      <c r="I21" s="44">
        <f t="shared" si="11"/>
        <v>18399.08</v>
      </c>
      <c r="J21" s="36">
        <v>0.09</v>
      </c>
      <c r="K21" s="44">
        <f t="shared" si="9"/>
        <v>18199.09</v>
      </c>
      <c r="L21" s="36">
        <v>0.12</v>
      </c>
      <c r="M21" s="44">
        <f t="shared" si="10"/>
        <v>17599.12</v>
      </c>
      <c r="N21" s="32" t="s">
        <v>23</v>
      </c>
      <c r="O21" s="45"/>
      <c r="P21" s="45"/>
      <c r="Q21" s="45"/>
    </row>
    <row r="22" ht="111" customHeight="1" spans="1:17">
      <c r="A22" s="30" t="s">
        <v>18</v>
      </c>
      <c r="B22" s="30" t="s">
        <v>19</v>
      </c>
      <c r="C22" s="33">
        <v>26999</v>
      </c>
      <c r="D22" s="34" t="s">
        <v>77</v>
      </c>
      <c r="E22" s="32" t="s">
        <v>78</v>
      </c>
      <c r="F22" s="35" t="s">
        <v>22</v>
      </c>
      <c r="G22" s="35" t="s">
        <v>22</v>
      </c>
      <c r="H22" s="36">
        <v>0.08</v>
      </c>
      <c r="I22" s="44">
        <f t="shared" si="11"/>
        <v>24839.08</v>
      </c>
      <c r="J22" s="36">
        <v>0.09</v>
      </c>
      <c r="K22" s="44">
        <f t="shared" si="9"/>
        <v>24569.09</v>
      </c>
      <c r="L22" s="36">
        <v>0.12</v>
      </c>
      <c r="M22" s="44">
        <f t="shared" si="10"/>
        <v>23759.12</v>
      </c>
      <c r="N22" s="32" t="s">
        <v>23</v>
      </c>
      <c r="O22" s="45"/>
      <c r="P22" s="45"/>
      <c r="Q22" s="45"/>
    </row>
    <row r="23" ht="111" customHeight="1" spans="1:17">
      <c r="A23" s="30" t="s">
        <v>18</v>
      </c>
      <c r="B23" s="30" t="s">
        <v>19</v>
      </c>
      <c r="C23" s="33">
        <v>33880</v>
      </c>
      <c r="D23" s="34" t="s">
        <v>79</v>
      </c>
      <c r="E23" s="37" t="s">
        <v>80</v>
      </c>
      <c r="F23" s="35" t="s">
        <v>22</v>
      </c>
      <c r="G23" s="35" t="s">
        <v>22</v>
      </c>
      <c r="H23" s="36">
        <v>0.08</v>
      </c>
      <c r="I23" s="44">
        <f t="shared" si="11"/>
        <v>31169.6</v>
      </c>
      <c r="J23" s="36">
        <v>0.09</v>
      </c>
      <c r="K23" s="44">
        <f t="shared" si="9"/>
        <v>30830.8</v>
      </c>
      <c r="L23" s="36">
        <v>0.12</v>
      </c>
      <c r="M23" s="44">
        <f t="shared" si="10"/>
        <v>29814.4</v>
      </c>
      <c r="N23" s="32" t="s">
        <v>23</v>
      </c>
      <c r="O23" s="45"/>
      <c r="P23" s="45"/>
      <c r="Q23" s="45"/>
    </row>
    <row r="24" ht="111" customHeight="1" spans="1:17">
      <c r="A24" s="30" t="s">
        <v>18</v>
      </c>
      <c r="B24" s="30" t="s">
        <v>19</v>
      </c>
      <c r="C24" s="33">
        <v>39880</v>
      </c>
      <c r="D24" s="34" t="s">
        <v>81</v>
      </c>
      <c r="E24" s="32" t="s">
        <v>82</v>
      </c>
      <c r="F24" s="35" t="s">
        <v>22</v>
      </c>
      <c r="G24" s="35" t="s">
        <v>22</v>
      </c>
      <c r="H24" s="36">
        <v>0.08</v>
      </c>
      <c r="I24" s="44">
        <f t="shared" si="11"/>
        <v>36689.6</v>
      </c>
      <c r="J24" s="36">
        <v>0.09</v>
      </c>
      <c r="K24" s="44">
        <f t="shared" si="9"/>
        <v>36290.8</v>
      </c>
      <c r="L24" s="36">
        <v>0.12</v>
      </c>
      <c r="M24" s="44">
        <f t="shared" si="10"/>
        <v>35094.4</v>
      </c>
      <c r="N24" s="32" t="s">
        <v>23</v>
      </c>
      <c r="O24" s="45"/>
      <c r="P24" s="45"/>
      <c r="Q24" s="45"/>
    </row>
    <row r="25" ht="111" customHeight="1" spans="1:17">
      <c r="A25" s="30" t="s">
        <v>18</v>
      </c>
      <c r="B25" s="30" t="s">
        <v>19</v>
      </c>
      <c r="C25" s="33">
        <v>31880</v>
      </c>
      <c r="D25" s="34" t="s">
        <v>83</v>
      </c>
      <c r="E25" s="32" t="s">
        <v>84</v>
      </c>
      <c r="F25" s="35" t="s">
        <v>22</v>
      </c>
      <c r="G25" s="35" t="s">
        <v>22</v>
      </c>
      <c r="H25" s="36">
        <v>0.08</v>
      </c>
      <c r="I25" s="44">
        <f t="shared" si="11"/>
        <v>29329.6</v>
      </c>
      <c r="J25" s="36">
        <v>0.09</v>
      </c>
      <c r="K25" s="44">
        <f t="shared" si="9"/>
        <v>29010.8</v>
      </c>
      <c r="L25" s="36">
        <v>0.12</v>
      </c>
      <c r="M25" s="44">
        <f t="shared" si="10"/>
        <v>28054.4</v>
      </c>
      <c r="N25" s="32" t="s">
        <v>23</v>
      </c>
      <c r="O25" s="45"/>
      <c r="P25" s="45"/>
      <c r="Q25" s="45"/>
    </row>
    <row r="26" ht="111" customHeight="1" spans="1:17">
      <c r="A26" s="30" t="s">
        <v>18</v>
      </c>
      <c r="B26" s="30" t="s">
        <v>19</v>
      </c>
      <c r="C26" s="33">
        <v>42880</v>
      </c>
      <c r="D26" s="34" t="s">
        <v>85</v>
      </c>
      <c r="E26" s="32" t="s">
        <v>86</v>
      </c>
      <c r="F26" s="35" t="s">
        <v>22</v>
      </c>
      <c r="G26" s="35" t="s">
        <v>22</v>
      </c>
      <c r="H26" s="36">
        <v>0.08</v>
      </c>
      <c r="I26" s="44">
        <f t="shared" si="11"/>
        <v>39449.6</v>
      </c>
      <c r="J26" s="36">
        <v>0.09</v>
      </c>
      <c r="K26" s="44">
        <f t="shared" si="9"/>
        <v>39020.8</v>
      </c>
      <c r="L26" s="36">
        <v>0.12</v>
      </c>
      <c r="M26" s="44">
        <f t="shared" si="10"/>
        <v>37734.4</v>
      </c>
      <c r="N26" s="32" t="s">
        <v>23</v>
      </c>
      <c r="O26" s="45"/>
      <c r="P26" s="45"/>
      <c r="Q26" s="45"/>
    </row>
    <row r="27" ht="111" customHeight="1" spans="1:17">
      <c r="A27" s="30" t="s">
        <v>18</v>
      </c>
      <c r="B27" s="30" t="s">
        <v>19</v>
      </c>
      <c r="C27" s="33">
        <v>48880</v>
      </c>
      <c r="D27" s="34" t="s">
        <v>87</v>
      </c>
      <c r="E27" s="32" t="s">
        <v>88</v>
      </c>
      <c r="F27" s="35" t="s">
        <v>22</v>
      </c>
      <c r="G27" s="35" t="s">
        <v>22</v>
      </c>
      <c r="H27" s="36">
        <v>0.08</v>
      </c>
      <c r="I27" s="44">
        <f t="shared" si="11"/>
        <v>44969.6</v>
      </c>
      <c r="J27" s="36">
        <v>0.09</v>
      </c>
      <c r="K27" s="44">
        <f t="shared" si="9"/>
        <v>44480.8</v>
      </c>
      <c r="L27" s="36">
        <v>0.12</v>
      </c>
      <c r="M27" s="44">
        <f t="shared" si="3"/>
        <v>43014.4</v>
      </c>
      <c r="N27" s="32" t="s">
        <v>23</v>
      </c>
      <c r="O27" s="45"/>
      <c r="P27" s="45"/>
      <c r="Q27" s="45"/>
    </row>
    <row r="28" ht="111" customHeight="1" spans="1:17">
      <c r="A28" s="30" t="s">
        <v>18</v>
      </c>
      <c r="B28" s="30" t="s">
        <v>19</v>
      </c>
      <c r="C28" s="33">
        <v>6888</v>
      </c>
      <c r="D28" s="34" t="s">
        <v>89</v>
      </c>
      <c r="E28" s="32" t="s">
        <v>90</v>
      </c>
      <c r="F28" s="35" t="s">
        <v>22</v>
      </c>
      <c r="G28" s="35" t="s">
        <v>22</v>
      </c>
      <c r="H28" s="36">
        <v>0.06</v>
      </c>
      <c r="I28" s="44">
        <f t="shared" ref="I28:I33" si="12">C28*0.94</f>
        <v>6474.72</v>
      </c>
      <c r="J28" s="36">
        <v>0.07</v>
      </c>
      <c r="K28" s="44">
        <f t="shared" ref="K28:K33" si="13">C28*0.93</f>
        <v>6405.84</v>
      </c>
      <c r="L28" s="36">
        <v>0.1</v>
      </c>
      <c r="M28" s="44">
        <f t="shared" ref="M28:M33" si="14">C28*0.9</f>
        <v>6199.2</v>
      </c>
      <c r="N28" s="32" t="s">
        <v>23</v>
      </c>
      <c r="O28" s="45"/>
      <c r="P28" s="45"/>
      <c r="Q28" s="45"/>
    </row>
    <row r="29" ht="111" customHeight="1" spans="1:17">
      <c r="A29" s="30" t="s">
        <v>18</v>
      </c>
      <c r="B29" s="30" t="s">
        <v>19</v>
      </c>
      <c r="C29" s="33">
        <v>8888</v>
      </c>
      <c r="D29" s="34" t="s">
        <v>91</v>
      </c>
      <c r="E29" s="32" t="s">
        <v>92</v>
      </c>
      <c r="F29" s="35" t="s">
        <v>22</v>
      </c>
      <c r="G29" s="35" t="s">
        <v>22</v>
      </c>
      <c r="H29" s="36">
        <v>0.06</v>
      </c>
      <c r="I29" s="44">
        <f t="shared" si="12"/>
        <v>8354.72</v>
      </c>
      <c r="J29" s="36">
        <v>0.07</v>
      </c>
      <c r="K29" s="44">
        <f t="shared" si="13"/>
        <v>8265.84</v>
      </c>
      <c r="L29" s="36">
        <v>0.1</v>
      </c>
      <c r="M29" s="44">
        <f t="shared" si="14"/>
        <v>7999.2</v>
      </c>
      <c r="N29" s="32" t="s">
        <v>23</v>
      </c>
      <c r="O29" s="45"/>
      <c r="P29" s="45"/>
      <c r="Q29" s="45"/>
    </row>
    <row r="30" ht="111" customHeight="1" spans="1:17">
      <c r="A30" s="30" t="s">
        <v>18</v>
      </c>
      <c r="B30" s="30" t="s">
        <v>19</v>
      </c>
      <c r="C30" s="33">
        <v>12888</v>
      </c>
      <c r="D30" s="34" t="s">
        <v>93</v>
      </c>
      <c r="E30" s="32" t="s">
        <v>94</v>
      </c>
      <c r="F30" s="35" t="s">
        <v>22</v>
      </c>
      <c r="G30" s="35" t="s">
        <v>22</v>
      </c>
      <c r="H30" s="36">
        <v>0.06</v>
      </c>
      <c r="I30" s="44">
        <f t="shared" si="12"/>
        <v>12114.72</v>
      </c>
      <c r="J30" s="36">
        <v>0.07</v>
      </c>
      <c r="K30" s="44">
        <f t="shared" si="13"/>
        <v>11985.84</v>
      </c>
      <c r="L30" s="36">
        <v>0.1</v>
      </c>
      <c r="M30" s="44">
        <f t="shared" si="14"/>
        <v>11599.2</v>
      </c>
      <c r="N30" s="32" t="s">
        <v>23</v>
      </c>
      <c r="O30" s="45"/>
      <c r="P30" s="45"/>
      <c r="Q30" s="45"/>
    </row>
    <row r="31" ht="111" customHeight="1" spans="1:17">
      <c r="A31" s="30" t="s">
        <v>18</v>
      </c>
      <c r="B31" s="30" t="s">
        <v>19</v>
      </c>
      <c r="C31" s="33">
        <v>11888</v>
      </c>
      <c r="D31" s="34" t="s">
        <v>95</v>
      </c>
      <c r="E31" s="32" t="s">
        <v>96</v>
      </c>
      <c r="F31" s="35" t="s">
        <v>22</v>
      </c>
      <c r="G31" s="35" t="s">
        <v>22</v>
      </c>
      <c r="H31" s="36">
        <v>0.06</v>
      </c>
      <c r="I31" s="44">
        <f t="shared" si="12"/>
        <v>11174.72</v>
      </c>
      <c r="J31" s="36">
        <v>0.07</v>
      </c>
      <c r="K31" s="44">
        <f t="shared" si="13"/>
        <v>11055.84</v>
      </c>
      <c r="L31" s="36">
        <v>0.1</v>
      </c>
      <c r="M31" s="44">
        <f t="shared" si="14"/>
        <v>10699.2</v>
      </c>
      <c r="N31" s="32" t="s">
        <v>23</v>
      </c>
      <c r="O31" s="45"/>
      <c r="P31" s="45"/>
      <c r="Q31" s="45"/>
    </row>
    <row r="32" ht="111" customHeight="1" spans="1:17">
      <c r="A32" s="30" t="s">
        <v>18</v>
      </c>
      <c r="B32" s="30" t="s">
        <v>19</v>
      </c>
      <c r="C32" s="33">
        <v>9999</v>
      </c>
      <c r="D32" s="34" t="s">
        <v>97</v>
      </c>
      <c r="E32" s="32" t="s">
        <v>98</v>
      </c>
      <c r="F32" s="35" t="s">
        <v>22</v>
      </c>
      <c r="G32" s="35" t="s">
        <v>22</v>
      </c>
      <c r="H32" s="36">
        <v>0.06</v>
      </c>
      <c r="I32" s="44">
        <f t="shared" si="12"/>
        <v>9399.06</v>
      </c>
      <c r="J32" s="36">
        <v>0.07</v>
      </c>
      <c r="K32" s="44">
        <f t="shared" si="13"/>
        <v>9299.07</v>
      </c>
      <c r="L32" s="36">
        <v>0.1</v>
      </c>
      <c r="M32" s="44">
        <f t="shared" si="14"/>
        <v>8999.1</v>
      </c>
      <c r="N32" s="32" t="s">
        <v>23</v>
      </c>
      <c r="O32" s="45"/>
      <c r="P32" s="45"/>
      <c r="Q32" s="45"/>
    </row>
    <row r="33" ht="111" customHeight="1" spans="1:17">
      <c r="A33" s="30" t="s">
        <v>18</v>
      </c>
      <c r="B33" s="30" t="s">
        <v>19</v>
      </c>
      <c r="C33" s="33">
        <v>11388</v>
      </c>
      <c r="D33" s="34" t="s">
        <v>99</v>
      </c>
      <c r="E33" s="32" t="s">
        <v>100</v>
      </c>
      <c r="F33" s="35" t="s">
        <v>22</v>
      </c>
      <c r="G33" s="35" t="s">
        <v>22</v>
      </c>
      <c r="H33" s="36">
        <v>0.06</v>
      </c>
      <c r="I33" s="44">
        <f t="shared" si="12"/>
        <v>10704.72</v>
      </c>
      <c r="J33" s="36">
        <v>0.07</v>
      </c>
      <c r="K33" s="44">
        <f t="shared" si="13"/>
        <v>10590.84</v>
      </c>
      <c r="L33" s="36">
        <v>0.1</v>
      </c>
      <c r="M33" s="44">
        <f t="shared" si="14"/>
        <v>10249.2</v>
      </c>
      <c r="N33" s="32" t="s">
        <v>23</v>
      </c>
      <c r="O33" s="45"/>
      <c r="P33" s="45"/>
      <c r="Q33" s="45"/>
    </row>
    <row r="34" ht="102" spans="1:17">
      <c r="A34" s="30" t="s">
        <v>18</v>
      </c>
      <c r="B34" s="30" t="s">
        <v>19</v>
      </c>
      <c r="C34" s="33">
        <v>49888</v>
      </c>
      <c r="D34" s="34" t="s">
        <v>101</v>
      </c>
      <c r="E34" s="32" t="s">
        <v>102</v>
      </c>
      <c r="F34" s="35" t="s">
        <v>22</v>
      </c>
      <c r="G34" s="35" t="s">
        <v>22</v>
      </c>
      <c r="H34" s="36">
        <v>0.08</v>
      </c>
      <c r="I34" s="44">
        <f>C34*0.92</f>
        <v>45896.96</v>
      </c>
      <c r="J34" s="36">
        <v>0.09</v>
      </c>
      <c r="K34" s="44">
        <f>C34*0.91</f>
        <v>45398.08</v>
      </c>
      <c r="L34" s="36">
        <v>0.12</v>
      </c>
      <c r="M34" s="44">
        <f>C34*0.88</f>
        <v>43901.44</v>
      </c>
      <c r="N34" s="32" t="s">
        <v>23</v>
      </c>
      <c r="O34" s="45"/>
      <c r="P34" s="45"/>
      <c r="Q34" s="45"/>
    </row>
    <row r="35" ht="102" spans="1:17">
      <c r="A35" s="30" t="s">
        <v>18</v>
      </c>
      <c r="B35" s="30" t="s">
        <v>19</v>
      </c>
      <c r="C35" s="33">
        <v>51888</v>
      </c>
      <c r="D35" s="34" t="s">
        <v>103</v>
      </c>
      <c r="E35" s="32" t="s">
        <v>104</v>
      </c>
      <c r="F35" s="35" t="s">
        <v>22</v>
      </c>
      <c r="G35" s="35" t="s">
        <v>22</v>
      </c>
      <c r="H35" s="36">
        <v>0.08</v>
      </c>
      <c r="I35" s="44">
        <f>C35*0.92</f>
        <v>47736.96</v>
      </c>
      <c r="J35" s="36">
        <v>0.09</v>
      </c>
      <c r="K35" s="44">
        <f>C35*0.91</f>
        <v>47218.08</v>
      </c>
      <c r="L35" s="36">
        <v>0.12</v>
      </c>
      <c r="M35" s="44">
        <f>C35*0.88</f>
        <v>45661.44</v>
      </c>
      <c r="N35" s="32" t="s">
        <v>23</v>
      </c>
      <c r="O35" s="45"/>
      <c r="P35" s="45"/>
      <c r="Q35" s="45"/>
    </row>
    <row r="36" ht="102" spans="1:17">
      <c r="A36" s="30" t="s">
        <v>18</v>
      </c>
      <c r="B36" s="30" t="s">
        <v>19</v>
      </c>
      <c r="C36" s="33">
        <v>52888</v>
      </c>
      <c r="D36" s="34" t="s">
        <v>105</v>
      </c>
      <c r="E36" s="32" t="s">
        <v>106</v>
      </c>
      <c r="F36" s="35" t="s">
        <v>22</v>
      </c>
      <c r="G36" s="35" t="s">
        <v>22</v>
      </c>
      <c r="H36" s="36">
        <v>0.08</v>
      </c>
      <c r="I36" s="44">
        <f>C36*0.92</f>
        <v>48656.96</v>
      </c>
      <c r="J36" s="36">
        <v>0.09</v>
      </c>
      <c r="K36" s="44">
        <f>C36*0.91</f>
        <v>48128.08</v>
      </c>
      <c r="L36" s="36">
        <v>0.12</v>
      </c>
      <c r="M36" s="44">
        <f>C36*0.88</f>
        <v>46541.44</v>
      </c>
      <c r="N36" s="32" t="s">
        <v>23</v>
      </c>
      <c r="O36" s="45"/>
      <c r="P36" s="45"/>
      <c r="Q36" s="45"/>
    </row>
    <row r="37" spans="1:17">
      <c r="A37" s="38"/>
      <c r="B37" s="38"/>
      <c r="C37" s="39"/>
      <c r="D37" s="38"/>
      <c r="E37" s="38"/>
      <c r="F37" s="38"/>
      <c r="G37" s="38"/>
      <c r="H37" s="40"/>
      <c r="I37" s="40"/>
      <c r="J37" s="40"/>
      <c r="K37" s="40"/>
      <c r="L37" s="40"/>
      <c r="M37" s="40"/>
      <c r="N37" s="38"/>
      <c r="O37" s="38"/>
      <c r="P37" s="38"/>
      <c r="Q37" s="38"/>
    </row>
  </sheetData>
  <mergeCells count="16">
    <mergeCell ref="A1:R1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  <mergeCell ref="O3:O4"/>
    <mergeCell ref="P3:P4"/>
    <mergeCell ref="Q3:Q4"/>
    <mergeCell ref="R3:R5"/>
  </mergeCells>
  <pageMargins left="0.22" right="0.2" top="0.28" bottom="0.25" header="0.19" footer="0.19"/>
  <pageSetup paperSize="9" orientation="landscape"/>
  <headerFooter/>
  <ignoredErrors>
    <ignoredError sqref="M7 K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0" sqref="A10:R10"/>
    </sheetView>
  </sheetViews>
  <sheetFormatPr defaultColWidth="9" defaultRowHeight="13.5"/>
  <cols>
    <col min="4" max="4" width="11.75" customWidth="1"/>
  </cols>
  <sheetData>
    <row r="1" s="1" customFormat="1" ht="15" spans="1:18">
      <c r="A1" s="13" t="s">
        <v>107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="1" customFormat="1" ht="15" customHeight="1" spans="1:7">
      <c r="A2" s="14" t="s">
        <v>108</v>
      </c>
      <c r="B2" s="15" t="s">
        <v>109</v>
      </c>
      <c r="C2" s="16" t="s">
        <v>110</v>
      </c>
      <c r="D2" s="17" t="s">
        <v>111</v>
      </c>
      <c r="E2" s="17" t="s">
        <v>112</v>
      </c>
      <c r="F2" s="17" t="s">
        <v>112</v>
      </c>
      <c r="G2" s="17" t="s">
        <v>112</v>
      </c>
    </row>
    <row r="3" s="1" customFormat="1" ht="24.75" spans="1:7">
      <c r="A3" s="14"/>
      <c r="B3" s="15"/>
      <c r="C3" s="16"/>
      <c r="D3" s="18" t="s">
        <v>113</v>
      </c>
      <c r="E3" s="18" t="s">
        <v>114</v>
      </c>
      <c r="F3" s="18" t="s">
        <v>115</v>
      </c>
      <c r="G3" s="18" t="s">
        <v>116</v>
      </c>
    </row>
    <row r="4" s="1" customFormat="1" ht="27" customHeight="1" spans="1:7">
      <c r="A4" s="19">
        <v>1</v>
      </c>
      <c r="B4" s="20" t="s">
        <v>117</v>
      </c>
      <c r="C4" s="18" t="s">
        <v>19</v>
      </c>
      <c r="D4" s="18" t="s">
        <v>118</v>
      </c>
      <c r="E4" s="21">
        <v>0.05</v>
      </c>
      <c r="F4" s="21">
        <v>0.06</v>
      </c>
      <c r="G4" s="21">
        <v>0.08</v>
      </c>
    </row>
    <row r="5" s="1" customFormat="1" ht="27" customHeight="1" spans="1:7">
      <c r="A5" s="19">
        <v>2</v>
      </c>
      <c r="B5" s="20"/>
      <c r="C5" s="18"/>
      <c r="D5" s="18" t="s">
        <v>119</v>
      </c>
      <c r="E5" s="21">
        <v>0.06</v>
      </c>
      <c r="F5" s="21">
        <v>0.07</v>
      </c>
      <c r="G5" s="21">
        <v>0.1</v>
      </c>
    </row>
    <row r="6" s="1" customFormat="1" ht="27" customHeight="1" spans="1:7">
      <c r="A6" s="19">
        <v>3</v>
      </c>
      <c r="B6" s="20"/>
      <c r="C6" s="18"/>
      <c r="D6" s="18" t="s">
        <v>120</v>
      </c>
      <c r="E6" s="21">
        <v>0.08</v>
      </c>
      <c r="F6" s="21">
        <v>0.09</v>
      </c>
      <c r="G6" s="21">
        <v>0.12</v>
      </c>
    </row>
    <row r="7" s="1" customFormat="1" ht="14.25" spans="1:7">
      <c r="A7" s="19">
        <v>4</v>
      </c>
      <c r="B7" s="20"/>
      <c r="C7" s="18"/>
      <c r="D7" s="18" t="s">
        <v>121</v>
      </c>
      <c r="E7" s="21">
        <v>0.08</v>
      </c>
      <c r="F7" s="21">
        <v>0.09</v>
      </c>
      <c r="G7" s="21">
        <v>0.12</v>
      </c>
    </row>
    <row r="8" s="1" customFormat="1" ht="14.25" spans="1:1">
      <c r="A8" s="22" t="s">
        <v>122</v>
      </c>
    </row>
    <row r="9" s="1" customFormat="1" spans="1:18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="1" customFormat="1" ht="14.25" spans="1:18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="1" customFormat="1" ht="14.25" spans="1:1">
      <c r="A11" s="25" t="s">
        <v>122</v>
      </c>
    </row>
    <row r="12" s="1" customFormat="1" ht="14.25" spans="1:18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</sheetData>
  <mergeCells count="9">
    <mergeCell ref="A1:R1"/>
    <mergeCell ref="A9:R9"/>
    <mergeCell ref="A10:R10"/>
    <mergeCell ref="A12:R12"/>
    <mergeCell ref="A2:A3"/>
    <mergeCell ref="B2:B3"/>
    <mergeCell ref="B4:B7"/>
    <mergeCell ref="C2:C3"/>
    <mergeCell ref="C4:C7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opLeftCell="A13" workbookViewId="0">
      <selection activeCell="M10" sqref="M10"/>
    </sheetView>
  </sheetViews>
  <sheetFormatPr defaultColWidth="9" defaultRowHeight="13.5"/>
  <sheetData>
    <row r="1" s="1" customFormat="1" ht="18.75" spans="1:10">
      <c r="A1" s="2" t="s">
        <v>123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/>
    <row r="3" s="1" customFormat="1" ht="16.5" spans="1:10">
      <c r="A3" s="3" t="s">
        <v>124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ht="24.75" spans="1:8">
      <c r="A4" s="4" t="s">
        <v>108</v>
      </c>
      <c r="B4" s="5" t="s">
        <v>125</v>
      </c>
      <c r="C4" s="6" t="s">
        <v>126</v>
      </c>
      <c r="D4" s="7" t="s">
        <v>127</v>
      </c>
      <c r="E4" s="5" t="s">
        <v>128</v>
      </c>
      <c r="F4" s="5" t="s">
        <v>129</v>
      </c>
      <c r="G4" s="5" t="s">
        <v>130</v>
      </c>
      <c r="H4" s="5" t="s">
        <v>131</v>
      </c>
    </row>
    <row r="5" s="1" customFormat="1" ht="24.75" spans="1:8">
      <c r="A5" s="8">
        <v>1</v>
      </c>
      <c r="B5" s="9" t="s">
        <v>132</v>
      </c>
      <c r="C5" s="9" t="s">
        <v>133</v>
      </c>
      <c r="D5" s="10" t="s">
        <v>134</v>
      </c>
      <c r="E5" s="11">
        <v>798</v>
      </c>
      <c r="F5" s="12">
        <v>0.06</v>
      </c>
      <c r="G5" s="11">
        <v>750</v>
      </c>
      <c r="H5" s="11" t="s">
        <v>135</v>
      </c>
    </row>
    <row r="6" s="1" customFormat="1" ht="24.75" spans="1:8">
      <c r="A6" s="8">
        <v>2</v>
      </c>
      <c r="B6" s="9" t="s">
        <v>132</v>
      </c>
      <c r="C6" s="9" t="s">
        <v>133</v>
      </c>
      <c r="D6" s="10" t="s">
        <v>136</v>
      </c>
      <c r="E6" s="11">
        <v>904</v>
      </c>
      <c r="F6" s="12">
        <v>0.06</v>
      </c>
      <c r="G6" s="11">
        <v>850</v>
      </c>
      <c r="H6" s="11" t="s">
        <v>135</v>
      </c>
    </row>
    <row r="7" s="1" customFormat="1" ht="24.75" spans="1:8">
      <c r="A7" s="8">
        <v>3</v>
      </c>
      <c r="B7" s="9" t="s">
        <v>132</v>
      </c>
      <c r="C7" s="9" t="s">
        <v>133</v>
      </c>
      <c r="D7" s="10" t="s">
        <v>137</v>
      </c>
      <c r="E7" s="11">
        <v>1170</v>
      </c>
      <c r="F7" s="12">
        <v>0.06</v>
      </c>
      <c r="G7" s="11">
        <v>1100</v>
      </c>
      <c r="H7" s="11" t="s">
        <v>135</v>
      </c>
    </row>
    <row r="8" s="1" customFormat="1" ht="24.75" spans="1:8">
      <c r="A8" s="8">
        <v>4</v>
      </c>
      <c r="B8" s="9" t="s">
        <v>132</v>
      </c>
      <c r="C8" s="9" t="s">
        <v>133</v>
      </c>
      <c r="D8" s="10" t="s">
        <v>138</v>
      </c>
      <c r="E8" s="11">
        <v>1809</v>
      </c>
      <c r="F8" s="12">
        <v>0.06</v>
      </c>
      <c r="G8" s="11">
        <v>1700</v>
      </c>
      <c r="H8" s="11" t="s">
        <v>135</v>
      </c>
    </row>
    <row r="9" s="1" customFormat="1" ht="24.75" spans="1:8">
      <c r="A9" s="8">
        <v>5</v>
      </c>
      <c r="B9" s="9" t="s">
        <v>132</v>
      </c>
      <c r="C9" s="9" t="s">
        <v>133</v>
      </c>
      <c r="D9" s="10" t="s">
        <v>139</v>
      </c>
      <c r="E9" s="11">
        <v>3404</v>
      </c>
      <c r="F9" s="12">
        <v>0.06</v>
      </c>
      <c r="G9" s="11">
        <v>3200</v>
      </c>
      <c r="H9" s="11" t="s">
        <v>135</v>
      </c>
    </row>
    <row r="10" s="1" customFormat="1" ht="24.75" spans="1:8">
      <c r="A10" s="8">
        <v>6</v>
      </c>
      <c r="B10" s="9" t="s">
        <v>132</v>
      </c>
      <c r="C10" s="9" t="s">
        <v>133</v>
      </c>
      <c r="D10" s="10" t="s">
        <v>140</v>
      </c>
      <c r="E10" s="11">
        <v>3723</v>
      </c>
      <c r="F10" s="12">
        <v>0.06</v>
      </c>
      <c r="G10" s="11">
        <v>3500</v>
      </c>
      <c r="H10" s="11" t="s">
        <v>135</v>
      </c>
    </row>
    <row r="11" s="1" customFormat="1" ht="24.75" spans="1:8">
      <c r="A11" s="8">
        <v>7</v>
      </c>
      <c r="B11" s="9" t="s">
        <v>132</v>
      </c>
      <c r="C11" s="9" t="s">
        <v>133</v>
      </c>
      <c r="D11" s="10" t="s">
        <v>141</v>
      </c>
      <c r="E11" s="11">
        <v>1011</v>
      </c>
      <c r="F11" s="12">
        <v>0.06</v>
      </c>
      <c r="G11" s="11">
        <v>950</v>
      </c>
      <c r="H11" s="11" t="s">
        <v>135</v>
      </c>
    </row>
    <row r="12" s="1" customFormat="1" ht="24.75" spans="1:8">
      <c r="A12" s="8">
        <v>8</v>
      </c>
      <c r="B12" s="9" t="s">
        <v>132</v>
      </c>
      <c r="C12" s="9" t="s">
        <v>133</v>
      </c>
      <c r="D12" s="10" t="s">
        <v>142</v>
      </c>
      <c r="E12" s="11">
        <v>1277</v>
      </c>
      <c r="F12" s="12">
        <v>0.06</v>
      </c>
      <c r="G12" s="11">
        <v>1200</v>
      </c>
      <c r="H12" s="11" t="s">
        <v>135</v>
      </c>
    </row>
    <row r="13" s="1" customFormat="1" ht="24.75" spans="1:8">
      <c r="A13" s="8">
        <v>9</v>
      </c>
      <c r="B13" s="9" t="s">
        <v>132</v>
      </c>
      <c r="C13" s="9" t="s">
        <v>133</v>
      </c>
      <c r="D13" s="10" t="s">
        <v>143</v>
      </c>
      <c r="E13" s="11">
        <v>1915</v>
      </c>
      <c r="F13" s="12">
        <v>0.06</v>
      </c>
      <c r="G13" s="11">
        <v>1800</v>
      </c>
      <c r="H13" s="11" t="s">
        <v>135</v>
      </c>
    </row>
    <row r="14" s="1" customFormat="1" ht="24.75" spans="1:8">
      <c r="A14" s="8">
        <v>10</v>
      </c>
      <c r="B14" s="9" t="s">
        <v>132</v>
      </c>
      <c r="C14" s="9" t="s">
        <v>133</v>
      </c>
      <c r="D14" s="10" t="s">
        <v>144</v>
      </c>
      <c r="E14" s="11">
        <v>2340</v>
      </c>
      <c r="F14" s="12">
        <v>0.06</v>
      </c>
      <c r="G14" s="11">
        <v>2200</v>
      </c>
      <c r="H14" s="11" t="s">
        <v>135</v>
      </c>
    </row>
    <row r="15" s="1" customFormat="1" ht="24.75" spans="1:8">
      <c r="A15" s="8">
        <v>11</v>
      </c>
      <c r="B15" s="9" t="s">
        <v>132</v>
      </c>
      <c r="C15" s="9" t="s">
        <v>133</v>
      </c>
      <c r="D15" s="10" t="s">
        <v>145</v>
      </c>
      <c r="E15" s="11">
        <v>585</v>
      </c>
      <c r="F15" s="12">
        <v>0.06</v>
      </c>
      <c r="G15" s="11">
        <v>550</v>
      </c>
      <c r="H15" s="11" t="s">
        <v>135</v>
      </c>
    </row>
    <row r="16" s="1" customFormat="1" ht="24.75" spans="1:8">
      <c r="A16" s="8">
        <v>12</v>
      </c>
      <c r="B16" s="9" t="s">
        <v>132</v>
      </c>
      <c r="C16" s="9" t="s">
        <v>133</v>
      </c>
      <c r="D16" s="10" t="s">
        <v>146</v>
      </c>
      <c r="E16" s="11">
        <v>691</v>
      </c>
      <c r="F16" s="12">
        <v>0.06</v>
      </c>
      <c r="G16" s="11">
        <v>650</v>
      </c>
      <c r="H16" s="11" t="s">
        <v>135</v>
      </c>
    </row>
    <row r="17" s="1" customFormat="1" ht="24.75" spans="1:8">
      <c r="A17" s="8">
        <v>13</v>
      </c>
      <c r="B17" s="9" t="s">
        <v>132</v>
      </c>
      <c r="C17" s="9" t="s">
        <v>133</v>
      </c>
      <c r="D17" s="10" t="s">
        <v>147</v>
      </c>
      <c r="E17" s="11">
        <v>904</v>
      </c>
      <c r="F17" s="12">
        <v>0.06</v>
      </c>
      <c r="G17" s="11">
        <v>850</v>
      </c>
      <c r="H17" s="11" t="s">
        <v>135</v>
      </c>
    </row>
    <row r="18" s="1" customFormat="1" ht="24.75" spans="1:8">
      <c r="A18" s="8">
        <v>14</v>
      </c>
      <c r="B18" s="9" t="s">
        <v>132</v>
      </c>
      <c r="C18" s="9" t="s">
        <v>133</v>
      </c>
      <c r="D18" s="10" t="s">
        <v>148</v>
      </c>
      <c r="E18" s="11">
        <v>1277</v>
      </c>
      <c r="F18" s="12">
        <v>0.06</v>
      </c>
      <c r="G18" s="11">
        <v>1200</v>
      </c>
      <c r="H18" s="11" t="s">
        <v>135</v>
      </c>
    </row>
    <row r="19" s="1" customFormat="1" ht="24.75" spans="1:8">
      <c r="A19" s="8">
        <v>17</v>
      </c>
      <c r="B19" s="9" t="s">
        <v>132</v>
      </c>
      <c r="C19" s="9" t="s">
        <v>133</v>
      </c>
      <c r="D19" s="10" t="s">
        <v>149</v>
      </c>
      <c r="E19" s="11">
        <v>479</v>
      </c>
      <c r="F19" s="12">
        <v>0.06</v>
      </c>
      <c r="G19" s="11">
        <v>450</v>
      </c>
      <c r="H19" s="11" t="s">
        <v>135</v>
      </c>
    </row>
    <row r="20" s="1" customFormat="1" ht="24.75" spans="1:8">
      <c r="A20" s="8">
        <v>18</v>
      </c>
      <c r="B20" s="9" t="s">
        <v>132</v>
      </c>
      <c r="C20" s="9" t="s">
        <v>133</v>
      </c>
      <c r="D20" s="10" t="s">
        <v>150</v>
      </c>
      <c r="E20" s="11">
        <v>585</v>
      </c>
      <c r="F20" s="12">
        <v>0.06</v>
      </c>
      <c r="G20" s="11">
        <v>550</v>
      </c>
      <c r="H20" s="11" t="s">
        <v>135</v>
      </c>
    </row>
    <row r="21" s="1" customFormat="1" ht="24.75" spans="1:8">
      <c r="A21" s="8">
        <v>19</v>
      </c>
      <c r="B21" s="9" t="s">
        <v>132</v>
      </c>
      <c r="C21" s="9" t="s">
        <v>133</v>
      </c>
      <c r="D21" s="10" t="s">
        <v>151</v>
      </c>
      <c r="E21" s="11">
        <v>745</v>
      </c>
      <c r="F21" s="12">
        <v>0.06</v>
      </c>
      <c r="G21" s="11">
        <v>700</v>
      </c>
      <c r="H21" s="11" t="s">
        <v>135</v>
      </c>
    </row>
    <row r="22" s="1" customFormat="1" ht="24.75" spans="1:8">
      <c r="A22" s="8">
        <v>20</v>
      </c>
      <c r="B22" s="9" t="s">
        <v>132</v>
      </c>
      <c r="C22" s="9" t="s">
        <v>133</v>
      </c>
      <c r="D22" s="10" t="s">
        <v>152</v>
      </c>
      <c r="E22" s="11">
        <v>1011</v>
      </c>
      <c r="F22" s="12">
        <v>0.06</v>
      </c>
      <c r="G22" s="11">
        <v>950</v>
      </c>
      <c r="H22" s="11" t="s">
        <v>135</v>
      </c>
    </row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</sheetData>
  <mergeCells count="2">
    <mergeCell ref="A1:J1"/>
    <mergeCell ref="A3:J3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产品汇总表</vt:lpstr>
      <vt:lpstr>开标一览表 </vt:lpstr>
      <vt:lpstr>耗材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nui iwt</dc:creator>
  <cp:lastModifiedBy>且听枫吟</cp:lastModifiedBy>
  <dcterms:created xsi:type="dcterms:W3CDTF">2018-09-21T02:56:00Z</dcterms:created>
  <cp:lastPrinted>2021-08-24T07:26:00Z</cp:lastPrinted>
  <dcterms:modified xsi:type="dcterms:W3CDTF">2021-09-08T09:12:25Z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EA17EB3844BE4AE19B1BDB270A80E6FE</vt:lpwstr>
  </property>
</Properties>
</file>